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ubareva.la\Desktop\Мои документы ЛАРИСА\План развития МСЭ\Проект Плана развития на 2025\Работа по формированию ПРОЕКТ ПР МСЭ\ПРОЕКТ на 2025\"/>
    </mc:Choice>
  </mc:AlternateContent>
  <xr:revisionPtr revIDLastSave="0" documentId="13_ncr:1_{94618A31-2916-42CE-90F3-106CA80642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5" sheetId="2" r:id="rId1"/>
  </sheets>
  <definedNames>
    <definedName name="_xlnm.Print_Titles" localSheetId="0">'Приложение 5'!$4:$6</definedName>
    <definedName name="_xlnm.Print_Area" localSheetId="0">'Приложение 5'!$A$1:$Z$67</definedName>
  </definedNames>
  <calcPr calcId="181029"/>
</workbook>
</file>

<file path=xl/calcChain.xml><?xml version="1.0" encoding="utf-8"?>
<calcChain xmlns="http://schemas.openxmlformats.org/spreadsheetml/2006/main">
  <c r="C64" i="2" l="1"/>
  <c r="D65" i="2" l="1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D66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S66" i="2"/>
  <c r="T66" i="2"/>
  <c r="U66" i="2"/>
  <c r="C66" i="2"/>
  <c r="C65" i="2"/>
  <c r="V65" i="2" l="1"/>
  <c r="V66" i="2"/>
  <c r="U64" i="2" l="1"/>
  <c r="T64" i="2"/>
  <c r="S64" i="2"/>
  <c r="R64" i="2"/>
  <c r="N64" i="2"/>
  <c r="M64" i="2"/>
  <c r="L64" i="2"/>
  <c r="O64" i="2"/>
  <c r="P64" i="2"/>
  <c r="Q64" i="2"/>
  <c r="K64" i="2"/>
  <c r="J64" i="2"/>
  <c r="I64" i="2"/>
  <c r="H64" i="2"/>
  <c r="E64" i="2"/>
  <c r="V64" i="2" l="1"/>
  <c r="V27" i="2"/>
  <c r="G27" i="2"/>
  <c r="G64" i="2" s="1"/>
  <c r="D27" i="2"/>
  <c r="D64" i="2" s="1"/>
  <c r="C32" i="2" l="1"/>
  <c r="C33" i="2" s="1"/>
  <c r="C23" i="2"/>
  <c r="C24" i="2" s="1"/>
  <c r="C13" i="2"/>
  <c r="C14" i="2" s="1"/>
  <c r="C15" i="2"/>
  <c r="C16" i="2" s="1"/>
  <c r="AB11" i="2"/>
  <c r="AB12" i="2"/>
  <c r="AB17" i="2"/>
  <c r="AB18" i="2"/>
  <c r="AB19" i="2"/>
  <c r="AB20" i="2"/>
  <c r="AB25" i="2"/>
  <c r="AB26" i="2"/>
  <c r="AB27" i="2"/>
  <c r="AB36" i="2"/>
  <c r="AB37" i="2"/>
  <c r="AB38" i="2"/>
  <c r="AB45" i="2"/>
  <c r="AB46" i="2"/>
  <c r="AB47" i="2"/>
  <c r="AB54" i="2"/>
  <c r="AB55" i="2"/>
  <c r="AB56" i="2"/>
  <c r="AB57" i="2"/>
  <c r="AB58" i="2"/>
  <c r="AB10" i="2"/>
  <c r="AA11" i="2"/>
  <c r="AA12" i="2"/>
  <c r="AA17" i="2"/>
  <c r="AA18" i="2"/>
  <c r="AA19" i="2"/>
  <c r="AA20" i="2"/>
  <c r="AA25" i="2"/>
  <c r="AA26" i="2"/>
  <c r="AA27" i="2"/>
  <c r="AA36" i="2"/>
  <c r="AA37" i="2"/>
  <c r="AA38" i="2"/>
  <c r="AA45" i="2"/>
  <c r="AA46" i="2"/>
  <c r="AA47" i="2"/>
  <c r="AA54" i="2"/>
  <c r="AA55" i="2"/>
  <c r="AA56" i="2"/>
  <c r="AA57" i="2"/>
  <c r="AA58" i="2"/>
  <c r="AA10" i="2"/>
  <c r="F64" i="2" l="1"/>
  <c r="C59" i="2"/>
  <c r="C21" i="2" l="1"/>
  <c r="C22" i="2" l="1"/>
  <c r="D32" i="2" l="1"/>
  <c r="E32" i="2"/>
  <c r="G32" i="2"/>
  <c r="H32" i="2"/>
  <c r="I32" i="2"/>
  <c r="J32" i="2"/>
  <c r="L32" i="2"/>
  <c r="N32" i="2"/>
  <c r="R32" i="2"/>
  <c r="S32" i="2"/>
  <c r="T32" i="2"/>
  <c r="U32" i="2"/>
  <c r="W32" i="2"/>
  <c r="Y32" i="2"/>
  <c r="E30" i="2"/>
  <c r="E31" i="2" s="1"/>
  <c r="G30" i="2"/>
  <c r="G31" i="2" s="1"/>
  <c r="H30" i="2"/>
  <c r="H31" i="2" s="1"/>
  <c r="I30" i="2"/>
  <c r="I31" i="2" s="1"/>
  <c r="J30" i="2"/>
  <c r="J31" i="2" s="1"/>
  <c r="K30" i="2"/>
  <c r="K31" i="2" s="1"/>
  <c r="K32" i="2" s="1"/>
  <c r="K33" i="2" s="1"/>
  <c r="L30" i="2"/>
  <c r="L31" i="2" s="1"/>
  <c r="N30" i="2"/>
  <c r="N31" i="2" s="1"/>
  <c r="R30" i="2"/>
  <c r="R31" i="2" s="1"/>
  <c r="S30" i="2"/>
  <c r="S31" i="2" s="1"/>
  <c r="T30" i="2"/>
  <c r="T31" i="2" s="1"/>
  <c r="U30" i="2"/>
  <c r="X30" i="2"/>
  <c r="X31" i="2" s="1"/>
  <c r="Y30" i="2"/>
  <c r="Y31" i="2" s="1"/>
  <c r="Z30" i="2"/>
  <c r="Z31" i="2" s="1"/>
  <c r="D30" i="2"/>
  <c r="D31" i="2" s="1"/>
  <c r="AB32" i="2" l="1"/>
  <c r="AB30" i="2"/>
  <c r="U31" i="2"/>
  <c r="AB31" i="2" s="1"/>
  <c r="V32" i="2" l="1"/>
  <c r="W30" i="2"/>
  <c r="W31" i="2" s="1"/>
  <c r="V30" i="2"/>
  <c r="V31" i="2" s="1"/>
  <c r="M30" i="2"/>
  <c r="M31" i="2" s="1"/>
  <c r="F30" i="2"/>
  <c r="F31" i="2" l="1"/>
  <c r="Z32" i="2"/>
  <c r="X32" i="2"/>
  <c r="F32" i="2"/>
  <c r="AA32" i="2" s="1"/>
  <c r="M32" i="2"/>
  <c r="C50" i="2" l="1"/>
  <c r="Z61" i="2"/>
  <c r="Z62" i="2" s="1"/>
  <c r="Y61" i="2"/>
  <c r="Y62" i="2" s="1"/>
  <c r="X61" i="2"/>
  <c r="X62" i="2" s="1"/>
  <c r="W61" i="2"/>
  <c r="W62" i="2" s="1"/>
  <c r="U61" i="2"/>
  <c r="T61" i="2"/>
  <c r="T62" i="2" s="1"/>
  <c r="S61" i="2"/>
  <c r="S62" i="2" s="1"/>
  <c r="R61" i="2"/>
  <c r="R62" i="2" s="1"/>
  <c r="O61" i="2"/>
  <c r="O62" i="2" s="1"/>
  <c r="N61" i="2"/>
  <c r="N62" i="2" s="1"/>
  <c r="M61" i="2"/>
  <c r="M62" i="2" s="1"/>
  <c r="L61" i="2"/>
  <c r="L62" i="2" s="1"/>
  <c r="K61" i="2"/>
  <c r="H61" i="2"/>
  <c r="G61" i="2"/>
  <c r="G62" i="2" s="1"/>
  <c r="F61" i="2"/>
  <c r="F62" i="2" s="1"/>
  <c r="E61" i="2"/>
  <c r="D61" i="2"/>
  <c r="D62" i="2" s="1"/>
  <c r="C61" i="2"/>
  <c r="C62" i="2" s="1"/>
  <c r="Z59" i="2"/>
  <c r="Z60" i="2" s="1"/>
  <c r="Y59" i="2"/>
  <c r="Y60" i="2" s="1"/>
  <c r="X59" i="2"/>
  <c r="X60" i="2" s="1"/>
  <c r="W59" i="2"/>
  <c r="W60" i="2" s="1"/>
  <c r="V59" i="2"/>
  <c r="V60" i="2" s="1"/>
  <c r="U59" i="2"/>
  <c r="T59" i="2"/>
  <c r="T60" i="2" s="1"/>
  <c r="S59" i="2"/>
  <c r="S60" i="2" s="1"/>
  <c r="R59" i="2"/>
  <c r="R60" i="2" s="1"/>
  <c r="O59" i="2"/>
  <c r="N59" i="2"/>
  <c r="N60" i="2" s="1"/>
  <c r="M59" i="2"/>
  <c r="M60" i="2" s="1"/>
  <c r="L59" i="2"/>
  <c r="L60" i="2" s="1"/>
  <c r="K59" i="2"/>
  <c r="J59" i="2"/>
  <c r="I59" i="2"/>
  <c r="H59" i="2"/>
  <c r="H60" i="2" s="1"/>
  <c r="G59" i="2"/>
  <c r="G60" i="2" s="1"/>
  <c r="F59" i="2"/>
  <c r="F60" i="2" s="1"/>
  <c r="E59" i="2"/>
  <c r="E60" i="2" s="1"/>
  <c r="D59" i="2"/>
  <c r="D60" i="2" s="1"/>
  <c r="C60" i="2"/>
  <c r="V61" i="2"/>
  <c r="V62" i="2" s="1"/>
  <c r="Z52" i="2"/>
  <c r="Z53" i="2" s="1"/>
  <c r="Y52" i="2"/>
  <c r="Y53" i="2" s="1"/>
  <c r="X52" i="2"/>
  <c r="X53" i="2" s="1"/>
  <c r="W52" i="2"/>
  <c r="W53" i="2" s="1"/>
  <c r="U52" i="2"/>
  <c r="T52" i="2"/>
  <c r="T53" i="2" s="1"/>
  <c r="S52" i="2"/>
  <c r="S53" i="2" s="1"/>
  <c r="R52" i="2"/>
  <c r="R53" i="2" s="1"/>
  <c r="Q52" i="2"/>
  <c r="P52" i="2"/>
  <c r="O52" i="2"/>
  <c r="N52" i="2"/>
  <c r="N53" i="2" s="1"/>
  <c r="M52" i="2"/>
  <c r="M53" i="2" s="1"/>
  <c r="L52" i="2"/>
  <c r="L53" i="2" s="1"/>
  <c r="K52" i="2"/>
  <c r="J52" i="2"/>
  <c r="J53" i="2" s="1"/>
  <c r="I52" i="2"/>
  <c r="I53" i="2" s="1"/>
  <c r="H52" i="2"/>
  <c r="G52" i="2"/>
  <c r="G53" i="2" s="1"/>
  <c r="F52" i="2"/>
  <c r="F53" i="2" s="1"/>
  <c r="E52" i="2"/>
  <c r="D52" i="2"/>
  <c r="D53" i="2" s="1"/>
  <c r="C52" i="2"/>
  <c r="Z50" i="2"/>
  <c r="Z51" i="2" s="1"/>
  <c r="Y50" i="2"/>
  <c r="Y51" i="2" s="1"/>
  <c r="X50" i="2"/>
  <c r="X51" i="2" s="1"/>
  <c r="W50" i="2"/>
  <c r="W51" i="2" s="1"/>
  <c r="V50" i="2"/>
  <c r="V51" i="2" s="1"/>
  <c r="U50" i="2"/>
  <c r="T50" i="2"/>
  <c r="T51" i="2" s="1"/>
  <c r="S50" i="2"/>
  <c r="S51" i="2" s="1"/>
  <c r="R50" i="2"/>
  <c r="R51" i="2" s="1"/>
  <c r="Q50" i="2"/>
  <c r="P50" i="2"/>
  <c r="O50" i="2"/>
  <c r="N50" i="2"/>
  <c r="N51" i="2" s="1"/>
  <c r="L50" i="2"/>
  <c r="L51" i="2" s="1"/>
  <c r="K50" i="2"/>
  <c r="J50" i="2"/>
  <c r="J51" i="2" s="1"/>
  <c r="I50" i="2"/>
  <c r="I51" i="2" s="1"/>
  <c r="H50" i="2"/>
  <c r="G50" i="2"/>
  <c r="G51" i="2" s="1"/>
  <c r="F50" i="2"/>
  <c r="F51" i="2" s="1"/>
  <c r="E50" i="2"/>
  <c r="D50" i="2"/>
  <c r="D51" i="2" s="1"/>
  <c r="V52" i="2"/>
  <c r="V53" i="2" s="1"/>
  <c r="Z43" i="2"/>
  <c r="Z44" i="2" s="1"/>
  <c r="Y43" i="2"/>
  <c r="Y44" i="2" s="1"/>
  <c r="X43" i="2"/>
  <c r="X44" i="2" s="1"/>
  <c r="W43" i="2"/>
  <c r="W44" i="2" s="1"/>
  <c r="V43" i="2"/>
  <c r="V44" i="2" s="1"/>
  <c r="U43" i="2"/>
  <c r="T43" i="2"/>
  <c r="T44" i="2" s="1"/>
  <c r="S43" i="2"/>
  <c r="S44" i="2" s="1"/>
  <c r="R43" i="2"/>
  <c r="R44" i="2" s="1"/>
  <c r="Q43" i="2"/>
  <c r="P43" i="2"/>
  <c r="P44" i="2" s="1"/>
  <c r="O43" i="2"/>
  <c r="O44" i="2" s="1"/>
  <c r="N43" i="2"/>
  <c r="N44" i="2" s="1"/>
  <c r="M43" i="2"/>
  <c r="M44" i="2" s="1"/>
  <c r="L43" i="2"/>
  <c r="L44" i="2" s="1"/>
  <c r="K43" i="2"/>
  <c r="J43" i="2"/>
  <c r="I43" i="2"/>
  <c r="I44" i="2" s="1"/>
  <c r="H43" i="2"/>
  <c r="G43" i="2"/>
  <c r="G44" i="2" s="1"/>
  <c r="F43" i="2"/>
  <c r="F44" i="2" s="1"/>
  <c r="E43" i="2"/>
  <c r="D43" i="2"/>
  <c r="D44" i="2" s="1"/>
  <c r="C43" i="2"/>
  <c r="C44" i="2" s="1"/>
  <c r="Z41" i="2"/>
  <c r="Z42" i="2" s="1"/>
  <c r="Y41" i="2"/>
  <c r="Y42" i="2" s="1"/>
  <c r="X41" i="2"/>
  <c r="X42" i="2" s="1"/>
  <c r="W41" i="2"/>
  <c r="W42" i="2" s="1"/>
  <c r="V41" i="2"/>
  <c r="V42" i="2" s="1"/>
  <c r="U41" i="2"/>
  <c r="T41" i="2"/>
  <c r="T42" i="2" s="1"/>
  <c r="S41" i="2"/>
  <c r="S42" i="2" s="1"/>
  <c r="R41" i="2"/>
  <c r="R42" i="2" s="1"/>
  <c r="Q41" i="2"/>
  <c r="P41" i="2"/>
  <c r="O41" i="2"/>
  <c r="N41" i="2"/>
  <c r="N42" i="2" s="1"/>
  <c r="M41" i="2"/>
  <c r="M42" i="2" s="1"/>
  <c r="L41" i="2"/>
  <c r="L42" i="2" s="1"/>
  <c r="K41" i="2"/>
  <c r="J41" i="2"/>
  <c r="J42" i="2" s="1"/>
  <c r="I41" i="2"/>
  <c r="I42" i="2" s="1"/>
  <c r="H41" i="2"/>
  <c r="H44" i="2" s="1"/>
  <c r="G41" i="2"/>
  <c r="G42" i="2" s="1"/>
  <c r="F41" i="2"/>
  <c r="F42" i="2" s="1"/>
  <c r="E41" i="2"/>
  <c r="E44" i="2" s="1"/>
  <c r="D41" i="2"/>
  <c r="D42" i="2" s="1"/>
  <c r="C41" i="2"/>
  <c r="Z33" i="2"/>
  <c r="Y33" i="2"/>
  <c r="X33" i="2"/>
  <c r="W33" i="2"/>
  <c r="U33" i="2"/>
  <c r="T33" i="2"/>
  <c r="S33" i="2"/>
  <c r="R33" i="2"/>
  <c r="N33" i="2"/>
  <c r="M33" i="2"/>
  <c r="L33" i="2"/>
  <c r="J33" i="2"/>
  <c r="I33" i="2"/>
  <c r="G33" i="2"/>
  <c r="F33" i="2"/>
  <c r="D33" i="2"/>
  <c r="V33" i="2"/>
  <c r="Z23" i="2"/>
  <c r="Z24" i="2" s="1"/>
  <c r="Y23" i="2"/>
  <c r="Y24" i="2" s="1"/>
  <c r="X23" i="2"/>
  <c r="X24" i="2" s="1"/>
  <c r="W23" i="2"/>
  <c r="W24" i="2" s="1"/>
  <c r="V23" i="2"/>
  <c r="V24" i="2" s="1"/>
  <c r="U23" i="2"/>
  <c r="T23" i="2"/>
  <c r="T24" i="2" s="1"/>
  <c r="S23" i="2"/>
  <c r="S24" i="2" s="1"/>
  <c r="R23" i="2"/>
  <c r="R24" i="2" s="1"/>
  <c r="Q23" i="2"/>
  <c r="P23" i="2"/>
  <c r="O23" i="2"/>
  <c r="N23" i="2"/>
  <c r="N24" i="2" s="1"/>
  <c r="M23" i="2"/>
  <c r="M24" i="2" s="1"/>
  <c r="L23" i="2"/>
  <c r="L24" i="2" s="1"/>
  <c r="K23" i="2"/>
  <c r="K24" i="2" s="1"/>
  <c r="J23" i="2"/>
  <c r="J24" i="2" s="1"/>
  <c r="I23" i="2"/>
  <c r="I24" i="2" s="1"/>
  <c r="H23" i="2"/>
  <c r="G23" i="2"/>
  <c r="G24" i="2" s="1"/>
  <c r="F23" i="2"/>
  <c r="E23" i="2"/>
  <c r="D23" i="2"/>
  <c r="D24" i="2" s="1"/>
  <c r="Z21" i="2"/>
  <c r="Z22" i="2" s="1"/>
  <c r="Y21" i="2"/>
  <c r="Y22" i="2" s="1"/>
  <c r="X21" i="2"/>
  <c r="X22" i="2" s="1"/>
  <c r="W21" i="2"/>
  <c r="W22" i="2" s="1"/>
  <c r="V21" i="2"/>
  <c r="V22" i="2" s="1"/>
  <c r="U21" i="2"/>
  <c r="T21" i="2"/>
  <c r="T22" i="2" s="1"/>
  <c r="S21" i="2"/>
  <c r="S22" i="2" s="1"/>
  <c r="R21" i="2"/>
  <c r="R22" i="2" s="1"/>
  <c r="Q21" i="2"/>
  <c r="P21" i="2"/>
  <c r="O21" i="2"/>
  <c r="N21" i="2"/>
  <c r="N22" i="2" s="1"/>
  <c r="M21" i="2"/>
  <c r="M22" i="2" s="1"/>
  <c r="L21" i="2"/>
  <c r="L22" i="2" s="1"/>
  <c r="K21" i="2"/>
  <c r="J21" i="2"/>
  <c r="J22" i="2" s="1"/>
  <c r="I21" i="2"/>
  <c r="I22" i="2" s="1"/>
  <c r="H21" i="2"/>
  <c r="G21" i="2"/>
  <c r="G22" i="2" s="1"/>
  <c r="F21" i="2"/>
  <c r="E21" i="2"/>
  <c r="D21" i="2"/>
  <c r="D22" i="2" s="1"/>
  <c r="Z15" i="2"/>
  <c r="Z16" i="2" s="1"/>
  <c r="Y15" i="2"/>
  <c r="Y16" i="2" s="1"/>
  <c r="X15" i="2"/>
  <c r="X16" i="2" s="1"/>
  <c r="W15" i="2"/>
  <c r="W16" i="2" s="1"/>
  <c r="V15" i="2"/>
  <c r="V16" i="2" s="1"/>
  <c r="U15" i="2"/>
  <c r="T15" i="2"/>
  <c r="T16" i="2" s="1"/>
  <c r="S15" i="2"/>
  <c r="S16" i="2" s="1"/>
  <c r="R15" i="2"/>
  <c r="R16" i="2" s="1"/>
  <c r="Q15" i="2"/>
  <c r="P15" i="2"/>
  <c r="O15" i="2"/>
  <c r="M15" i="2"/>
  <c r="M16" i="2" s="1"/>
  <c r="L15" i="2"/>
  <c r="L16" i="2" s="1"/>
  <c r="K15" i="2"/>
  <c r="J15" i="2"/>
  <c r="J16" i="2" s="1"/>
  <c r="I15" i="2"/>
  <c r="I16" i="2" s="1"/>
  <c r="H15" i="2"/>
  <c r="G15" i="2"/>
  <c r="G16" i="2" s="1"/>
  <c r="F15" i="2"/>
  <c r="F16" i="2" s="1"/>
  <c r="E15" i="2"/>
  <c r="D15" i="2"/>
  <c r="D16" i="2" s="1"/>
  <c r="Z13" i="2"/>
  <c r="Z14" i="2" s="1"/>
  <c r="Y13" i="2"/>
  <c r="Y14" i="2" s="1"/>
  <c r="X13" i="2"/>
  <c r="X14" i="2" s="1"/>
  <c r="W13" i="2"/>
  <c r="W14" i="2" s="1"/>
  <c r="V13" i="2"/>
  <c r="V14" i="2" s="1"/>
  <c r="U13" i="2"/>
  <c r="T13" i="2"/>
  <c r="T14" i="2" s="1"/>
  <c r="S13" i="2"/>
  <c r="S14" i="2" s="1"/>
  <c r="R13" i="2"/>
  <c r="R14" i="2" s="1"/>
  <c r="Q13" i="2"/>
  <c r="P13" i="2"/>
  <c r="O13" i="2"/>
  <c r="M13" i="2"/>
  <c r="M14" i="2" s="1"/>
  <c r="L13" i="2"/>
  <c r="L14" i="2" s="1"/>
  <c r="K13" i="2"/>
  <c r="J13" i="2"/>
  <c r="J14" i="2" s="1"/>
  <c r="I13" i="2"/>
  <c r="I14" i="2" s="1"/>
  <c r="H13" i="2"/>
  <c r="G13" i="2"/>
  <c r="G14" i="2" s="1"/>
  <c r="F13" i="2"/>
  <c r="F14" i="2" s="1"/>
  <c r="E13" i="2"/>
  <c r="D13" i="2"/>
  <c r="D14" i="2" s="1"/>
  <c r="AB21" i="2" l="1"/>
  <c r="AB50" i="2"/>
  <c r="AA21" i="2"/>
  <c r="AA13" i="2"/>
  <c r="AB41" i="2"/>
  <c r="AB43" i="2"/>
  <c r="AB15" i="2"/>
  <c r="AB33" i="2"/>
  <c r="AA52" i="2"/>
  <c r="AB59" i="2"/>
  <c r="AB61" i="2"/>
  <c r="AB23" i="2"/>
  <c r="AA41" i="2"/>
  <c r="AA43" i="2"/>
  <c r="AA33" i="2"/>
  <c r="AB13" i="2"/>
  <c r="AA15" i="2"/>
  <c r="AA23" i="2"/>
  <c r="AB52" i="2"/>
  <c r="AA50" i="2"/>
  <c r="U44" i="2"/>
  <c r="AB44" i="2" s="1"/>
  <c r="U14" i="2"/>
  <c r="AB14" i="2" s="1"/>
  <c r="U60" i="2"/>
  <c r="AB60" i="2" s="1"/>
  <c r="U62" i="2"/>
  <c r="AB62" i="2" s="1"/>
  <c r="U16" i="2"/>
  <c r="AB16" i="2" s="1"/>
  <c r="U42" i="2"/>
  <c r="AB42" i="2" s="1"/>
  <c r="U24" i="2"/>
  <c r="AB24" i="2" s="1"/>
  <c r="U22" i="2"/>
  <c r="AB22" i="2" s="1"/>
  <c r="U51" i="2"/>
  <c r="AB51" i="2" s="1"/>
  <c r="U53" i="2"/>
  <c r="AB53" i="2" s="1"/>
  <c r="AA16" i="2"/>
  <c r="F24" i="2"/>
  <c r="AA24" i="2" s="1"/>
  <c r="F22" i="2"/>
  <c r="AA22" i="2" s="1"/>
  <c r="C53" i="2"/>
  <c r="AA53" i="2" s="1"/>
  <c r="C51" i="2"/>
  <c r="AA51" i="2" s="1"/>
  <c r="AA14" i="2"/>
  <c r="C42" i="2"/>
  <c r="AA42" i="2" s="1"/>
  <c r="AA44" i="2"/>
  <c r="M50" i="2"/>
  <c r="M51" i="2" s="1"/>
  <c r="I60" i="2"/>
  <c r="I61" i="2" s="1"/>
  <c r="I62" i="2" s="1"/>
  <c r="J60" i="2"/>
  <c r="J61" i="2" s="1"/>
  <c r="J62" i="2" s="1"/>
  <c r="K62" i="2"/>
  <c r="K60" i="2"/>
  <c r="N15" i="2" l="1"/>
  <c r="N16" i="2" s="1"/>
  <c r="N13" i="2"/>
  <c r="N14" i="2" s="1"/>
  <c r="C30" i="2" l="1"/>
  <c r="AA30" i="2" s="1"/>
  <c r="C31" i="2" l="1"/>
  <c r="AA31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29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стр 2110 Ф2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9" authorId="0" shapeId="0" xr:uid="{00000000-0006-0000-0000-000002000000}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Ф2 стр 2120+2220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9" authorId="0" shapeId="0" xr:uid="{00000000-0006-0000-0000-000003000000}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Ф2 стр. 2320+2340</t>
        </r>
      </text>
    </comment>
    <comment ref="L29" authorId="0" shapeId="0" xr:uid="{00000000-0006-0000-0000-000004000000}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Ф 2 стр. 2350</t>
        </r>
      </text>
    </comment>
    <comment ref="M29" authorId="0" shapeId="0" xr:uid="{00000000-0006-0000-0000-000005000000}">
      <text>
        <r>
          <rPr>
            <b/>
            <sz val="12"/>
            <color indexed="81"/>
            <rFont val="Tahoma"/>
            <family val="2"/>
            <charset val="204"/>
          </rPr>
          <t>User:</t>
        </r>
        <r>
          <rPr>
            <sz val="12"/>
            <color indexed="81"/>
            <rFont val="Tahoma"/>
            <family val="2"/>
            <charset val="204"/>
          </rPr>
          <t xml:space="preserve">
Ф2 стр. 2300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N29" authorId="0" shapeId="0" xr:uid="{00000000-0006-0000-0000-000006000000}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Ф2 стр. 2400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R29" authorId="0" shapeId="0" xr:uid="{00000000-0006-0000-0000-000007000000}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Ф1: стр.1310</t>
        </r>
      </text>
    </comment>
    <comment ref="S29" authorId="0" shapeId="0" xr:uid="{00000000-0006-0000-0000-000008000000}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Ф1 (стр. 1600-1400-1500+1530-1170)
</t>
        </r>
      </text>
    </comment>
    <comment ref="W29" authorId="0" shapeId="0" xr:uid="{00000000-0006-0000-0000-000009000000}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Ф1: стр.1150</t>
        </r>
      </text>
    </comment>
    <comment ref="X29" authorId="0" shapeId="0" xr:uid="{00000000-0006-0000-0000-00000A000000}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Ф1: стр.1150</t>
        </r>
      </text>
    </comment>
    <comment ref="C40" authorId="0" shapeId="0" xr:uid="{00000000-0006-0000-0000-00000B000000}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стр 2110 Ф2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40" authorId="0" shapeId="0" xr:uid="{00000000-0006-0000-0000-00000C000000}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Ф2 стр 2120+2220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40" authorId="0" shapeId="0" xr:uid="{00000000-0006-0000-0000-00000D000000}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Ф2 стр. 2320+2340</t>
        </r>
      </text>
    </comment>
    <comment ref="L40" authorId="0" shapeId="0" xr:uid="{00000000-0006-0000-0000-00000E000000}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Ф 2 стр. 2350</t>
        </r>
      </text>
    </comment>
    <comment ref="M40" authorId="0" shapeId="0" xr:uid="{00000000-0006-0000-0000-00000F000000}">
      <text>
        <r>
          <rPr>
            <b/>
            <sz val="12"/>
            <color indexed="81"/>
            <rFont val="Tahoma"/>
            <family val="2"/>
            <charset val="204"/>
          </rPr>
          <t>User:</t>
        </r>
        <r>
          <rPr>
            <sz val="12"/>
            <color indexed="81"/>
            <rFont val="Tahoma"/>
            <family val="2"/>
            <charset val="204"/>
          </rPr>
          <t xml:space="preserve">
Ф2 стр. 2300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N40" authorId="0" shapeId="0" xr:uid="{00000000-0006-0000-0000-000010000000}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Ф2 стр. 2400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R40" authorId="0" shapeId="0" xr:uid="{00000000-0006-0000-0000-000011000000}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Ф1: стр.1310</t>
        </r>
      </text>
    </comment>
    <comment ref="S40" authorId="0" shapeId="0" xr:uid="{00000000-0006-0000-0000-000012000000}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Ф1 (стр. 1600-1400-1500+1530-1170)
</t>
        </r>
      </text>
    </comment>
    <comment ref="W40" authorId="0" shapeId="0" xr:uid="{00000000-0006-0000-0000-000013000000}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Ф1: стр.1150</t>
        </r>
      </text>
    </comment>
    <comment ref="X40" authorId="0" shapeId="0" xr:uid="{00000000-0006-0000-0000-000014000000}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Ф1: стр.1150</t>
        </r>
      </text>
    </comment>
    <comment ref="C49" authorId="0" shapeId="0" xr:uid="{00000000-0006-0000-0000-000015000000}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стр 2110 Ф2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49" authorId="0" shapeId="0" xr:uid="{00000000-0006-0000-0000-000016000000}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Ф2 стр 2120+2220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49" authorId="0" shapeId="0" xr:uid="{00000000-0006-0000-0000-000017000000}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Ф2 стр. 2320+2340</t>
        </r>
      </text>
    </comment>
    <comment ref="L49" authorId="0" shapeId="0" xr:uid="{00000000-0006-0000-0000-000018000000}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Ф 2 стр. 2350</t>
        </r>
      </text>
    </comment>
    <comment ref="M49" authorId="0" shapeId="0" xr:uid="{00000000-0006-0000-0000-000019000000}">
      <text>
        <r>
          <rPr>
            <b/>
            <sz val="12"/>
            <color indexed="81"/>
            <rFont val="Tahoma"/>
            <family val="2"/>
            <charset val="204"/>
          </rPr>
          <t>User:</t>
        </r>
        <r>
          <rPr>
            <sz val="12"/>
            <color indexed="81"/>
            <rFont val="Tahoma"/>
            <family val="2"/>
            <charset val="204"/>
          </rPr>
          <t xml:space="preserve">
Ф2 стр. 2300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N49" authorId="0" shapeId="0" xr:uid="{00000000-0006-0000-0000-00001A000000}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Ф2 стр. 2400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R49" authorId="0" shapeId="0" xr:uid="{00000000-0006-0000-0000-00001B000000}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Ф1: стр.1310</t>
        </r>
      </text>
    </comment>
    <comment ref="S49" authorId="0" shapeId="0" xr:uid="{00000000-0006-0000-0000-00001C000000}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Ф1 (стр. 1600-1400-1500+1530-1170)
</t>
        </r>
      </text>
    </comment>
    <comment ref="W49" authorId="0" shapeId="0" xr:uid="{00000000-0006-0000-0000-00001D000000}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Ф1: стр.1150</t>
        </r>
      </text>
    </comment>
    <comment ref="X49" authorId="0" shapeId="0" xr:uid="{00000000-0006-0000-0000-00001E000000}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Ф1: стр.1150</t>
        </r>
      </text>
    </comment>
  </commentList>
</comments>
</file>

<file path=xl/sharedStrings.xml><?xml version="1.0" encoding="utf-8"?>
<sst xmlns="http://schemas.openxmlformats.org/spreadsheetml/2006/main" count="348" uniqueCount="88">
  <si>
    <t>№ п/п</t>
  </si>
  <si>
    <t>Наименование показателя</t>
  </si>
  <si>
    <t>Выручка</t>
  </si>
  <si>
    <t>Себестоимость</t>
  </si>
  <si>
    <t>Прочие доходы</t>
  </si>
  <si>
    <t>Прочие расходы</t>
  </si>
  <si>
    <t>Прибыль (убыток) до налогообложения</t>
  </si>
  <si>
    <t>Чистая прибыль (убыток)</t>
  </si>
  <si>
    <t>Инвестиции в основной капитал за счет собственных и привлеченных средств</t>
  </si>
  <si>
    <t>Субсидии на осуществление капитальных вложений</t>
  </si>
  <si>
    <t>Справочно</t>
  </si>
  <si>
    <t>всего</t>
  </si>
  <si>
    <t>в том числе:</t>
  </si>
  <si>
    <t>из них:</t>
  </si>
  <si>
    <t>Уставный фонд</t>
  </si>
  <si>
    <t>Чистые активы</t>
  </si>
  <si>
    <t>Основные средства (балансовая остаточная стоимость)</t>
  </si>
  <si>
    <t>по основной  деятельности</t>
  </si>
  <si>
    <t>по основной деятельности</t>
  </si>
  <si>
    <t>от сдачи имущества в аренду</t>
  </si>
  <si>
    <t>от продажи имущества</t>
  </si>
  <si>
    <t>на начало периода</t>
  </si>
  <si>
    <t>на конец периода</t>
  </si>
  <si>
    <t>коэффициент износа</t>
  </si>
  <si>
    <t>доля основных средств в общей сумме активов</t>
  </si>
  <si>
    <t>ДОРОЖНОЕ ХОЗЯЙСТВО И ТРАНСПОРТ</t>
  </si>
  <si>
    <t>1</t>
  </si>
  <si>
    <t>МП "Тольяттинское троллейбусное управление"</t>
  </si>
  <si>
    <t>1.1</t>
  </si>
  <si>
    <t>1.2</t>
  </si>
  <si>
    <t>1.3</t>
  </si>
  <si>
    <t>2</t>
  </si>
  <si>
    <t>2.1</t>
  </si>
  <si>
    <t>2.2</t>
  </si>
  <si>
    <t>2.3</t>
  </si>
  <si>
    <t>ЖИЛИЩНО-КОММУНАЛЬНОЕ ХОЗЯЙСТВО</t>
  </si>
  <si>
    <t>3</t>
  </si>
  <si>
    <t>3.1</t>
  </si>
  <si>
    <t>3.2</t>
  </si>
  <si>
    <t>3.3</t>
  </si>
  <si>
    <t>УПРАВЛЕНИЕ МУНИЦИПАЛЬНЫМ ИМУЩЕСТВОМ</t>
  </si>
  <si>
    <t>5.1</t>
  </si>
  <si>
    <t>5.2</t>
  </si>
  <si>
    <t>5.3</t>
  </si>
  <si>
    <t>ОБРАЗОВАНИЕ</t>
  </si>
  <si>
    <t>-</t>
  </si>
  <si>
    <t xml:space="preserve">ПОТРЕБИТЕЛЬСКИЙ РЫНОК </t>
  </si>
  <si>
    <t>_________________________</t>
  </si>
  <si>
    <t>по прочим услугам (работам)</t>
  </si>
  <si>
    <t>по прочим платным услугам (работам)</t>
  </si>
  <si>
    <t>Среднемесячная численность работников</t>
  </si>
  <si>
    <t>Средняя зарплата работников</t>
  </si>
  <si>
    <t>/тыс. руб., чел.,%/</t>
  </si>
  <si>
    <t>отклонение план 2024 от факта 2022</t>
  </si>
  <si>
    <t>отклонение план 2024 от факта 2022,%</t>
  </si>
  <si>
    <t>отклонение план 2024 от ожидаемого факта 2023</t>
  </si>
  <si>
    <t>отклонение план 2024 от ожидаемого факта 2023,%</t>
  </si>
  <si>
    <t>Фонд оплаты труда, без начислений</t>
  </si>
  <si>
    <t>фактический показатели за 2023 год</t>
  </si>
  <si>
    <t>ожидаемый показатель за 2024 год</t>
  </si>
  <si>
    <t>плановый показатель на 2025 год</t>
  </si>
  <si>
    <t>ПРИЛОЖЕНИЕ № 5
к Плану развития муниципального сектора экономики
 городского округа Тольятти на 2025 год</t>
  </si>
  <si>
    <t>отклонение план 2025 от факта 2023</t>
  </si>
  <si>
    <t>отклонение план 2025 от факта 2023,%</t>
  </si>
  <si>
    <t>отклонение план 2025 от ожидаемого факта 2024</t>
  </si>
  <si>
    <t>отклонение план 2025 от ожидаемого факта 2024,%</t>
  </si>
  <si>
    <t>МП "Тольяттинское пассажирское автотранспортное предприятие № 3" (в процессе реорганизации)</t>
  </si>
  <si>
    <t>МУП "Спецкомбинат ритуальных услуг" г.о.Тольятти (с 20.09.2024 реорганизовано в форме преобразования в общество с ограниченной ответственностью «Спецкомбинат ритуальных услуг»)</t>
  </si>
  <si>
    <t>МП "Инвентаризатор"(с 18.09.2024 реорганизовано в форме преобразования в общество с ограниченной ответственностью «Инвентаризатор»)</t>
  </si>
  <si>
    <t>МУП Пансионат "Звездный" (с 16.09.2024 реорганизовано в форме преобразования в муниципальное бюджетное учреждение отдыха и оздоровления пансионат "Звездный" городского округа Тольятти)</t>
  </si>
  <si>
    <t>МП БО Баня №1 (деятельность приостановлена в декабре 2023 года в связи с выходом из строя котельного оборудования, не подлежащего ремонту)</t>
  </si>
  <si>
    <t>Сведения о показателях финансово-хозяйственной деятельности муниципальных предприятий городского округа Тольятти*</t>
  </si>
  <si>
    <t>ИТОГО по МП</t>
  </si>
  <si>
    <t>МП г.о. Тольятти "Управляющая компания №4"</t>
  </si>
  <si>
    <t>5.</t>
  </si>
  <si>
    <t>Решением Арбитражного суда Самарской области от 4 мая 2022 года МП г.о. Тольятти «Управляющая компания № 4» признано несостоятельным (банкротом). Решением Арбитражного суда Самарской области от 15 июля 2024 года в отношении МП г.о. Тольятти "Управляющая компания №4" принято решение о продлении конкурсного производства сроком на 3 месяца.</t>
  </si>
  <si>
    <t xml:space="preserve">Часть чистой прибыли, подлежащей перечислению                                                                                    в бюджет городского округа </t>
  </si>
  <si>
    <t>фактический показатели за 2023 год**</t>
  </si>
  <si>
    <t>6</t>
  </si>
  <si>
    <t>6.1</t>
  </si>
  <si>
    <t>6.2</t>
  </si>
  <si>
    <t>6.3</t>
  </si>
  <si>
    <r>
      <rPr>
        <sz val="18"/>
        <rFont val="Times New Roman"/>
        <family val="1"/>
        <charset val="204"/>
      </rPr>
      <t xml:space="preserve">* В соответствии с Планом-графиком реформирования зарегистрированных на территории Самарской области унитарных предприятий путем ликвидации, банкротства, преобразования в хозяйственные общества, преобразования в учреждения, утвержденного 16.07.2024 временно исполняющим обязанности Губернатора Самарской области, в связи Федеральным законом от 27.12.2019 № 485-ФЗ «О внесении изменений в Федеральный закон «О государственных и муниципальных унитарных предприятиях» и Федеральным законом «О защите конкуренции» – МП «Инвентаризатор» с 18.09.2024 реорганизовано в форме преобразования в общество с ограниченной ответственностью «Инвентаризатор», МУП «Спецкомбинат ритуальных услуг» г.о. Тольятти с 20.09.2024 реорганизовано в форме преобразования в общество с ограниченной ответственностью «Спецкомбинат ритуальных услуг», МУП Пансионат «Звездный» с 16.09.2024 реорганизовано в форме преобразования в муниципальное бюджетное учреждение отдыха и оздоровления пансионат "Звездный" городского округа Тольятти.
</t>
    </r>
    <r>
      <rPr>
        <sz val="16"/>
        <rFont val="Times New Roman"/>
        <family val="1"/>
        <charset val="204"/>
      </rPr>
      <t xml:space="preserve">
</t>
    </r>
  </si>
  <si>
    <t>4.</t>
  </si>
  <si>
    <t>7</t>
  </si>
  <si>
    <t>7.1</t>
  </si>
  <si>
    <t>7.2</t>
  </si>
  <si>
    <t>7.3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</si>
</sst>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4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3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sz val="1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47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57"/>
      </patternFill>
    </fill>
    <fill>
      <patternFill patternType="solid">
        <fgColor indexed="22"/>
        <bgColor indexed="3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18" fillId="3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4" borderId="0" applyNumberFormat="0" applyBorder="0" applyAlignment="0" applyProtection="0"/>
    <xf numFmtId="0" fontId="19" fillId="9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4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4" borderId="0" applyNumberFormat="0" applyBorder="0" applyAlignment="0" applyProtection="0"/>
    <xf numFmtId="0" fontId="20" fillId="4" borderId="14" applyNumberFormat="0" applyAlignment="0" applyProtection="0"/>
    <xf numFmtId="0" fontId="21" fillId="15" borderId="15" applyNumberFormat="0" applyAlignment="0" applyProtection="0"/>
    <xf numFmtId="0" fontId="22" fillId="15" borderId="14" applyNumberFormat="0" applyAlignment="0" applyProtection="0"/>
    <xf numFmtId="0" fontId="23" fillId="0" borderId="16" applyNumberFormat="0" applyFill="0" applyAlignment="0" applyProtection="0"/>
    <xf numFmtId="0" fontId="24" fillId="0" borderId="16" applyNumberFormat="0" applyFill="0" applyAlignment="0" applyProtection="0"/>
    <xf numFmtId="0" fontId="25" fillId="0" borderId="17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8" applyNumberFormat="0" applyFill="0" applyAlignment="0" applyProtection="0"/>
    <xf numFmtId="0" fontId="27" fillId="16" borderId="19" applyNumberFormat="0" applyAlignment="0" applyProtection="0"/>
    <xf numFmtId="0" fontId="28" fillId="0" borderId="0" applyNumberFormat="0" applyFill="0" applyBorder="0" applyAlignment="0" applyProtection="0"/>
    <xf numFmtId="0" fontId="29" fillId="8" borderId="0" applyNumberFormat="0" applyBorder="0" applyAlignment="0" applyProtection="0"/>
    <xf numFmtId="0" fontId="30" fillId="17" borderId="0" applyNumberFormat="0" applyBorder="0" applyAlignment="0" applyProtection="0"/>
    <xf numFmtId="0" fontId="31" fillId="0" borderId="0" applyNumberFormat="0" applyFill="0" applyBorder="0" applyAlignment="0" applyProtection="0"/>
    <xf numFmtId="0" fontId="17" fillId="5" borderId="20" applyNumberFormat="0" applyAlignment="0" applyProtection="0"/>
    <xf numFmtId="0" fontId="32" fillId="0" borderId="21" applyNumberFormat="0" applyFill="0" applyAlignment="0" applyProtection="0"/>
    <xf numFmtId="0" fontId="33" fillId="0" borderId="0" applyNumberFormat="0" applyFill="0" applyBorder="0" applyAlignment="0" applyProtection="0"/>
    <xf numFmtId="0" fontId="34" fillId="18" borderId="0" applyNumberFormat="0" applyBorder="0" applyAlignment="0" applyProtection="0"/>
  </cellStyleXfs>
  <cellXfs count="126">
    <xf numFmtId="0" fontId="0" fillId="0" borderId="0" xfId="0"/>
    <xf numFmtId="3" fontId="0" fillId="0" borderId="0" xfId="0" applyNumberFormat="1"/>
    <xf numFmtId="164" fontId="0" fillId="0" borderId="0" xfId="0" applyNumberFormat="1" applyAlignment="1">
      <alignment horizontal="center"/>
    </xf>
    <xf numFmtId="3" fontId="0" fillId="2" borderId="0" xfId="0" applyNumberFormat="1" applyFill="1"/>
    <xf numFmtId="0" fontId="0" fillId="2" borderId="0" xfId="0" applyFill="1"/>
    <xf numFmtId="0" fontId="2" fillId="0" borderId="0" xfId="0" applyFont="1"/>
    <xf numFmtId="3" fontId="0" fillId="0" borderId="0" xfId="0" applyNumberFormat="1" applyAlignment="1">
      <alignment horizontal="center"/>
    </xf>
    <xf numFmtId="3" fontId="8" fillId="0" borderId="3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0" fontId="2" fillId="2" borderId="0" xfId="0" applyFont="1" applyFill="1"/>
    <xf numFmtId="165" fontId="2" fillId="0" borderId="0" xfId="0" applyNumberFormat="1" applyFont="1"/>
    <xf numFmtId="0" fontId="2" fillId="0" borderId="3" xfId="0" applyFont="1" applyBorder="1"/>
    <xf numFmtId="3" fontId="2" fillId="0" borderId="0" xfId="0" applyNumberFormat="1" applyFont="1"/>
    <xf numFmtId="0" fontId="11" fillId="0" borderId="0" xfId="0" applyFont="1"/>
    <xf numFmtId="49" fontId="2" fillId="0" borderId="0" xfId="0" applyNumberFormat="1" applyFont="1" applyAlignment="1">
      <alignment vertical="center"/>
    </xf>
    <xf numFmtId="49" fontId="2" fillId="0" borderId="8" xfId="0" applyNumberFormat="1" applyFont="1" applyBorder="1" applyAlignment="1">
      <alignment vertical="center"/>
    </xf>
    <xf numFmtId="0" fontId="4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11" fillId="0" borderId="3" xfId="0" applyFont="1" applyBorder="1"/>
    <xf numFmtId="3" fontId="4" fillId="0" borderId="0" xfId="0" applyNumberFormat="1" applyFont="1"/>
    <xf numFmtId="0" fontId="35" fillId="0" borderId="3" xfId="0" applyFont="1" applyBorder="1" applyAlignment="1">
      <alignment horizontal="center" vertical="center" textRotation="90" wrapText="1"/>
    </xf>
    <xf numFmtId="3" fontId="35" fillId="0" borderId="3" xfId="0" applyNumberFormat="1" applyFont="1" applyBorder="1" applyAlignment="1">
      <alignment horizontal="center" vertical="center" textRotation="90" wrapText="1"/>
    </xf>
    <xf numFmtId="165" fontId="4" fillId="0" borderId="0" xfId="0" applyNumberFormat="1" applyFont="1"/>
    <xf numFmtId="3" fontId="8" fillId="0" borderId="0" xfId="0" applyNumberFormat="1" applyFont="1"/>
    <xf numFmtId="164" fontId="8" fillId="0" borderId="3" xfId="0" applyNumberFormat="1" applyFont="1" applyBorder="1" applyAlignment="1">
      <alignment horizontal="center" vertical="center"/>
    </xf>
    <xf numFmtId="3" fontId="13" fillId="0" borderId="0" xfId="0" applyNumberFormat="1" applyFont="1"/>
    <xf numFmtId="0" fontId="8" fillId="0" borderId="0" xfId="0" applyFont="1"/>
    <xf numFmtId="165" fontId="8" fillId="0" borderId="0" xfId="0" applyNumberFormat="1" applyFont="1"/>
    <xf numFmtId="49" fontId="4" fillId="0" borderId="3" xfId="0" applyNumberFormat="1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vertical="center"/>
    </xf>
    <xf numFmtId="3" fontId="9" fillId="0" borderId="5" xfId="0" applyNumberFormat="1" applyFont="1" applyBorder="1" applyAlignment="1">
      <alignment vertical="center"/>
    </xf>
    <xf numFmtId="4" fontId="8" fillId="0" borderId="7" xfId="0" applyNumberFormat="1" applyFont="1" applyBorder="1" applyAlignment="1">
      <alignment horizontal="center" vertical="center"/>
    </xf>
    <xf numFmtId="3" fontId="8" fillId="0" borderId="3" xfId="0" applyNumberFormat="1" applyFont="1" applyBorder="1" applyAlignment="1">
      <alignment horizontal="center" vertical="center" wrapText="1"/>
    </xf>
    <xf numFmtId="3" fontId="8" fillId="0" borderId="22" xfId="0" applyNumberFormat="1" applyFont="1" applyBorder="1" applyAlignment="1">
      <alignment horizontal="center" vertical="center"/>
    </xf>
    <xf numFmtId="3" fontId="16" fillId="0" borderId="3" xfId="0" applyNumberFormat="1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3" fontId="8" fillId="0" borderId="3" xfId="0" applyNumberFormat="1" applyFont="1" applyBorder="1" applyAlignment="1" applyProtection="1">
      <alignment horizontal="center" vertical="center"/>
      <protection hidden="1"/>
    </xf>
    <xf numFmtId="165" fontId="13" fillId="0" borderId="3" xfId="0" applyNumberFormat="1" applyFont="1" applyBorder="1" applyAlignment="1">
      <alignment horizontal="center" vertical="center"/>
    </xf>
    <xf numFmtId="165" fontId="13" fillId="0" borderId="3" xfId="0" applyNumberFormat="1" applyFont="1" applyBorder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4" fontId="13" fillId="0" borderId="3" xfId="0" applyNumberFormat="1" applyFont="1" applyBorder="1" applyAlignment="1">
      <alignment horizontal="center" vertical="center"/>
    </xf>
    <xf numFmtId="3" fontId="14" fillId="0" borderId="5" xfId="0" applyNumberFormat="1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14" fillId="0" borderId="6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3" fontId="9" fillId="0" borderId="8" xfId="0" applyNumberFormat="1" applyFont="1" applyBorder="1" applyAlignment="1">
      <alignment vertical="center"/>
    </xf>
    <xf numFmtId="10" fontId="14" fillId="0" borderId="8" xfId="0" applyNumberFormat="1" applyFont="1" applyBorder="1" applyAlignment="1">
      <alignment vertical="center"/>
    </xf>
    <xf numFmtId="0" fontId="14" fillId="0" borderId="24" xfId="0" applyFont="1" applyBorder="1" applyAlignment="1">
      <alignment vertical="center"/>
    </xf>
    <xf numFmtId="4" fontId="8" fillId="0" borderId="3" xfId="0" applyNumberFormat="1" applyFont="1" applyBorder="1" applyAlignment="1" applyProtection="1">
      <alignment horizontal="center" vertical="center"/>
      <protection hidden="1"/>
    </xf>
    <xf numFmtId="2" fontId="8" fillId="0" borderId="3" xfId="0" applyNumberFormat="1" applyFont="1" applyBorder="1" applyAlignment="1" applyProtection="1">
      <alignment horizontal="center" vertical="center"/>
      <protection hidden="1"/>
    </xf>
    <xf numFmtId="164" fontId="8" fillId="0" borderId="3" xfId="0" applyNumberFormat="1" applyFont="1" applyBorder="1" applyAlignment="1" applyProtection="1">
      <alignment horizontal="center" vertical="center"/>
      <protection hidden="1"/>
    </xf>
    <xf numFmtId="3" fontId="8" fillId="0" borderId="13" xfId="0" applyNumberFormat="1" applyFont="1" applyBorder="1" applyAlignment="1">
      <alignment horizontal="center" vertical="center"/>
    </xf>
    <xf numFmtId="3" fontId="13" fillId="0" borderId="13" xfId="0" applyNumberFormat="1" applyFont="1" applyBorder="1" applyAlignment="1">
      <alignment horizontal="center" vertical="center"/>
    </xf>
    <xf numFmtId="165" fontId="13" fillId="0" borderId="6" xfId="0" applyNumberFormat="1" applyFont="1" applyBorder="1" applyAlignment="1">
      <alignment horizontal="center" vertical="center"/>
    </xf>
    <xf numFmtId="3" fontId="8" fillId="0" borderId="6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165" fontId="13" fillId="0" borderId="5" xfId="0" applyNumberFormat="1" applyFont="1" applyBorder="1" applyAlignment="1">
      <alignment horizontal="center" vertical="center"/>
    </xf>
    <xf numFmtId="3" fontId="8" fillId="0" borderId="5" xfId="0" applyNumberFormat="1" applyFont="1" applyBorder="1" applyAlignment="1">
      <alignment horizontal="center" vertical="center"/>
    </xf>
    <xf numFmtId="3" fontId="8" fillId="0" borderId="5" xfId="0" applyNumberFormat="1" applyFont="1" applyBorder="1" applyAlignment="1" applyProtection="1">
      <alignment horizontal="center" vertical="center"/>
      <protection hidden="1"/>
    </xf>
    <xf numFmtId="3" fontId="9" fillId="0" borderId="6" xfId="0" applyNumberFormat="1" applyFont="1" applyBorder="1" applyAlignment="1">
      <alignment vertical="center"/>
    </xf>
    <xf numFmtId="3" fontId="8" fillId="0" borderId="3" xfId="7" applyNumberFormat="1" applyFont="1" applyBorder="1" applyAlignment="1" applyProtection="1">
      <alignment horizontal="center" vertical="center"/>
      <protection hidden="1"/>
    </xf>
    <xf numFmtId="3" fontId="8" fillId="0" borderId="10" xfId="0" applyNumberFormat="1" applyFont="1" applyBorder="1" applyAlignment="1" applyProtection="1">
      <alignment horizontal="center" vertical="center"/>
      <protection hidden="1"/>
    </xf>
    <xf numFmtId="3" fontId="8" fillId="0" borderId="3" xfId="7" applyNumberFormat="1" applyFont="1" applyBorder="1" applyAlignment="1" applyProtection="1">
      <alignment horizontal="center" vertical="center" wrapText="1"/>
      <protection hidden="1"/>
    </xf>
    <xf numFmtId="165" fontId="8" fillId="0" borderId="3" xfId="7" applyNumberFormat="1" applyFont="1" applyBorder="1" applyAlignment="1" applyProtection="1">
      <alignment horizontal="center" vertical="center"/>
      <protection hidden="1"/>
    </xf>
    <xf numFmtId="3" fontId="8" fillId="0" borderId="3" xfId="7" applyNumberFormat="1" applyFont="1" applyBorder="1" applyAlignment="1" applyProtection="1">
      <alignment horizontal="center" vertical="center"/>
      <protection locked="0"/>
    </xf>
    <xf numFmtId="4" fontId="8" fillId="0" borderId="3" xfId="7" applyNumberFormat="1" applyFont="1" applyBorder="1" applyAlignment="1" applyProtection="1">
      <alignment horizontal="center" vertical="center"/>
      <protection hidden="1"/>
    </xf>
    <xf numFmtId="165" fontId="8" fillId="0" borderId="3" xfId="0" applyNumberFormat="1" applyFont="1" applyBorder="1" applyAlignment="1" applyProtection="1">
      <alignment horizontal="center" vertical="center"/>
      <protection hidden="1"/>
    </xf>
    <xf numFmtId="3" fontId="8" fillId="0" borderId="1" xfId="0" applyNumberFormat="1" applyFont="1" applyBorder="1" applyAlignment="1">
      <alignment horizontal="center" vertical="center"/>
    </xf>
    <xf numFmtId="3" fontId="13" fillId="0" borderId="3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vertical="center" wrapText="1"/>
    </xf>
    <xf numFmtId="3" fontId="9" fillId="0" borderId="9" xfId="0" applyNumberFormat="1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3" fontId="8" fillId="0" borderId="26" xfId="0" applyNumberFormat="1" applyFont="1" applyBorder="1" applyAlignment="1">
      <alignment horizontal="center" vertical="center"/>
    </xf>
    <xf numFmtId="3" fontId="8" fillId="0" borderId="11" xfId="0" applyNumberFormat="1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165" fontId="8" fillId="0" borderId="11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164" fontId="8" fillId="0" borderId="3" xfId="7" applyNumberFormat="1" applyFont="1" applyBorder="1" applyAlignment="1" applyProtection="1">
      <alignment horizontal="center" vertical="center"/>
      <protection hidden="1"/>
    </xf>
    <xf numFmtId="1" fontId="8" fillId="0" borderId="3" xfId="0" applyNumberFormat="1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15" fillId="0" borderId="3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49" fontId="4" fillId="0" borderId="25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vertical="center" wrapText="1"/>
    </xf>
    <xf numFmtId="0" fontId="14" fillId="0" borderId="2" xfId="0" applyFont="1" applyBorder="1" applyAlignment="1">
      <alignment vertical="center"/>
    </xf>
    <xf numFmtId="49" fontId="3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0" fontId="35" fillId="0" borderId="3" xfId="0" applyFont="1" applyBorder="1" applyAlignment="1">
      <alignment horizontal="center" vertical="center" textRotation="90" wrapText="1"/>
    </xf>
    <xf numFmtId="0" fontId="35" fillId="0" borderId="3" xfId="0" applyFont="1" applyBorder="1" applyAlignment="1">
      <alignment horizontal="center" textRotation="90"/>
    </xf>
    <xf numFmtId="0" fontId="35" fillId="0" borderId="3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/>
    </xf>
    <xf numFmtId="3" fontId="35" fillId="0" borderId="3" xfId="0" applyNumberFormat="1" applyFont="1" applyBorder="1" applyAlignment="1">
      <alignment horizontal="center" vertical="center" textRotation="90" wrapText="1"/>
    </xf>
    <xf numFmtId="0" fontId="35" fillId="2" borderId="3" xfId="0" applyFont="1" applyFill="1" applyBorder="1" applyAlignment="1">
      <alignment horizontal="center" vertical="center" textRotation="90" wrapText="1"/>
    </xf>
    <xf numFmtId="0" fontId="35" fillId="2" borderId="3" xfId="0" applyFont="1" applyFill="1" applyBorder="1" applyAlignment="1">
      <alignment horizontal="center" textRotation="90"/>
    </xf>
    <xf numFmtId="0" fontId="7" fillId="0" borderId="2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165" fontId="8" fillId="0" borderId="3" xfId="0" applyNumberFormat="1" applyFont="1" applyBorder="1" applyAlignment="1">
      <alignment horizontal="left" vertical="center" wrapText="1"/>
    </xf>
    <xf numFmtId="3" fontId="2" fillId="0" borderId="0" xfId="0" applyNumberFormat="1" applyFont="1" applyAlignment="1">
      <alignment horizontal="right" wrapText="1"/>
    </xf>
    <xf numFmtId="165" fontId="8" fillId="0" borderId="0" xfId="0" applyNumberFormat="1" applyFont="1" applyAlignment="1">
      <alignment horizontal="right" wrapText="1"/>
    </xf>
    <xf numFmtId="49" fontId="10" fillId="0" borderId="0" xfId="0" applyNumberFormat="1" applyFont="1" applyAlignment="1">
      <alignment horizontal="center"/>
    </xf>
    <xf numFmtId="0" fontId="4" fillId="0" borderId="9" xfId="0" applyFont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</cellXfs>
  <cellStyles count="49">
    <cellStyle name="20% - Акцент1" xfId="8" xr:uid="{00000000-0005-0000-0000-000000000000}"/>
    <cellStyle name="20% - Акцент2" xfId="9" xr:uid="{00000000-0005-0000-0000-000001000000}"/>
    <cellStyle name="20% - Акцент3" xfId="10" xr:uid="{00000000-0005-0000-0000-000002000000}"/>
    <cellStyle name="20% - Акцент4" xfId="11" xr:uid="{00000000-0005-0000-0000-000003000000}"/>
    <cellStyle name="20% - Акцент5" xfId="12" xr:uid="{00000000-0005-0000-0000-000004000000}"/>
    <cellStyle name="20% - Акцент6" xfId="13" xr:uid="{00000000-0005-0000-0000-000005000000}"/>
    <cellStyle name="40% - Акцент1" xfId="14" xr:uid="{00000000-0005-0000-0000-000006000000}"/>
    <cellStyle name="40% - Акцент2" xfId="15" xr:uid="{00000000-0005-0000-0000-000007000000}"/>
    <cellStyle name="40% - Акцент3" xfId="16" xr:uid="{00000000-0005-0000-0000-000008000000}"/>
    <cellStyle name="40% - Акцент4" xfId="17" xr:uid="{00000000-0005-0000-0000-000009000000}"/>
    <cellStyle name="40% - Акцент5" xfId="18" xr:uid="{00000000-0005-0000-0000-00000A000000}"/>
    <cellStyle name="40% - Акцент6" xfId="19" xr:uid="{00000000-0005-0000-0000-00000B000000}"/>
    <cellStyle name="60% - Акцент1" xfId="20" xr:uid="{00000000-0005-0000-0000-00000C000000}"/>
    <cellStyle name="60% - Акцент2" xfId="21" xr:uid="{00000000-0005-0000-0000-00000D000000}"/>
    <cellStyle name="60% - Акцент3" xfId="22" xr:uid="{00000000-0005-0000-0000-00000E000000}"/>
    <cellStyle name="60% - Акцент4" xfId="23" xr:uid="{00000000-0005-0000-0000-00000F000000}"/>
    <cellStyle name="60% - Акцент5" xfId="24" xr:uid="{00000000-0005-0000-0000-000010000000}"/>
    <cellStyle name="60% - Акцент6" xfId="25" xr:uid="{00000000-0005-0000-0000-000011000000}"/>
    <cellStyle name="Excel Built-in Normal" xfId="1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Заголовок 1 2" xfId="35" xr:uid="{00000000-0005-0000-0000-00001C000000}"/>
    <cellStyle name="Заголовок 2 2" xfId="36" xr:uid="{00000000-0005-0000-0000-00001D000000}"/>
    <cellStyle name="Заголовок 3 2" xfId="37" xr:uid="{00000000-0005-0000-0000-00001E000000}"/>
    <cellStyle name="Заголовок 4 2" xfId="38" xr:uid="{00000000-0005-0000-0000-00001F000000}"/>
    <cellStyle name="Итог 2" xfId="39" xr:uid="{00000000-0005-0000-0000-000020000000}"/>
    <cellStyle name="Контрольная ячейка 2" xfId="40" xr:uid="{00000000-0005-0000-0000-000021000000}"/>
    <cellStyle name="Название 2" xfId="41" xr:uid="{00000000-0005-0000-0000-000022000000}"/>
    <cellStyle name="Нейтральный 2" xfId="42" xr:uid="{00000000-0005-0000-0000-000023000000}"/>
    <cellStyle name="Обычный" xfId="0" builtinId="0"/>
    <cellStyle name="Обычный 10" xfId="2" xr:uid="{00000000-0005-0000-0000-000025000000}"/>
    <cellStyle name="Обычный 2" xfId="3" xr:uid="{00000000-0005-0000-0000-000026000000}"/>
    <cellStyle name="Обычный 3" xfId="4" xr:uid="{00000000-0005-0000-0000-000027000000}"/>
    <cellStyle name="Обычный 3 2" xfId="5" xr:uid="{00000000-0005-0000-0000-000028000000}"/>
    <cellStyle name="Обычный 4" xfId="7" xr:uid="{00000000-0005-0000-0000-000029000000}"/>
    <cellStyle name="Обычный 7" xfId="6" xr:uid="{00000000-0005-0000-0000-00002A000000}"/>
    <cellStyle name="Плохой 2" xfId="43" xr:uid="{00000000-0005-0000-0000-00002B000000}"/>
    <cellStyle name="Пояснение 2" xfId="44" xr:uid="{00000000-0005-0000-0000-00002C000000}"/>
    <cellStyle name="Примечание 2" xfId="45" xr:uid="{00000000-0005-0000-0000-00002D000000}"/>
    <cellStyle name="Связанная ячейка 2" xfId="46" xr:uid="{00000000-0005-0000-0000-00002E000000}"/>
    <cellStyle name="Текст предупреждения 2" xfId="47" xr:uid="{00000000-0005-0000-0000-00002F000000}"/>
    <cellStyle name="Хороший 2" xfId="48" xr:uid="{00000000-0005-0000-0000-000030000000}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4"/>
  </sheetPr>
  <dimension ref="A1:AU76"/>
  <sheetViews>
    <sheetView tabSelected="1" zoomScale="60" zoomScaleNormal="6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I25" sqref="I25"/>
    </sheetView>
  </sheetViews>
  <sheetFormatPr defaultColWidth="9.140625" defaultRowHeight="12.75" x14ac:dyDescent="0.2"/>
  <cols>
    <col min="1" max="1" width="4.28515625" customWidth="1"/>
    <col min="2" max="2" width="50.140625" customWidth="1"/>
    <col min="3" max="3" width="19.7109375" style="1" customWidth="1"/>
    <col min="4" max="4" width="15.42578125" style="1" customWidth="1"/>
    <col min="5" max="5" width="11.7109375" style="1" customWidth="1"/>
    <col min="6" max="6" width="16.5703125" style="1" customWidth="1"/>
    <col min="7" max="7" width="15" style="2" customWidth="1"/>
    <col min="8" max="8" width="11.7109375" customWidth="1"/>
    <col min="9" max="10" width="12.7109375" customWidth="1"/>
    <col min="11" max="11" width="11.7109375" customWidth="1"/>
    <col min="12" max="12" width="12.7109375" customWidth="1"/>
    <col min="13" max="13" width="14.28515625" style="4" customWidth="1"/>
    <col min="14" max="16" width="12.7109375" customWidth="1"/>
    <col min="17" max="17" width="11.28515625" customWidth="1"/>
    <col min="18" max="19" width="12.7109375" style="1" customWidth="1"/>
    <col min="20" max="20" width="14.7109375" style="1" customWidth="1"/>
    <col min="21" max="21" width="12.7109375" style="1" customWidth="1"/>
    <col min="22" max="22" width="13.42578125" style="3" customWidth="1"/>
    <col min="23" max="23" width="17.7109375" style="1" customWidth="1"/>
    <col min="24" max="25" width="12.7109375" style="1" customWidth="1"/>
    <col min="26" max="26" width="11.5703125" style="1" customWidth="1"/>
    <col min="27" max="27" width="11.42578125" hidden="1" customWidth="1"/>
    <col min="28" max="28" width="12" hidden="1" customWidth="1"/>
  </cols>
  <sheetData>
    <row r="1" spans="1:47" ht="74.25" customHeight="1" x14ac:dyDescent="0.3">
      <c r="C1" s="119"/>
      <c r="D1" s="119"/>
      <c r="E1" s="119"/>
      <c r="G1" s="1"/>
      <c r="H1" s="2"/>
      <c r="M1" s="3"/>
      <c r="R1" s="120" t="s">
        <v>61</v>
      </c>
      <c r="S1" s="120"/>
      <c r="T1" s="120"/>
      <c r="U1" s="120"/>
      <c r="V1" s="120"/>
      <c r="W1" s="120"/>
      <c r="X1" s="120"/>
      <c r="Y1" s="120"/>
      <c r="Z1" s="120"/>
    </row>
    <row r="2" spans="1:47" ht="26.25" customHeight="1" x14ac:dyDescent="0.3">
      <c r="A2" s="121" t="s">
        <v>71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</row>
    <row r="3" spans="1:47" ht="15.75" x14ac:dyDescent="0.25">
      <c r="C3"/>
      <c r="D3"/>
      <c r="F3"/>
      <c r="G3"/>
      <c r="S3"/>
      <c r="T3"/>
      <c r="U3"/>
      <c r="V3" s="4"/>
      <c r="W3" s="5"/>
      <c r="X3" s="122" t="s">
        <v>52</v>
      </c>
      <c r="Y3" s="122"/>
      <c r="Z3" s="122"/>
    </row>
    <row r="4" spans="1:47" s="19" customFormat="1" ht="37.5" customHeight="1" x14ac:dyDescent="0.25">
      <c r="A4" s="123" t="s">
        <v>0</v>
      </c>
      <c r="B4" s="125" t="s">
        <v>1</v>
      </c>
      <c r="C4" s="108" t="s">
        <v>2</v>
      </c>
      <c r="D4" s="108"/>
      <c r="E4" s="108"/>
      <c r="F4" s="108" t="s">
        <v>3</v>
      </c>
      <c r="G4" s="109"/>
      <c r="H4" s="109"/>
      <c r="I4" s="108" t="s">
        <v>4</v>
      </c>
      <c r="J4" s="108"/>
      <c r="K4" s="108"/>
      <c r="L4" s="106" t="s">
        <v>5</v>
      </c>
      <c r="M4" s="111" t="s">
        <v>6</v>
      </c>
      <c r="N4" s="106" t="s">
        <v>7</v>
      </c>
      <c r="O4" s="106" t="s">
        <v>76</v>
      </c>
      <c r="P4" s="106" t="s">
        <v>8</v>
      </c>
      <c r="Q4" s="106" t="s">
        <v>9</v>
      </c>
      <c r="R4" s="108" t="s">
        <v>10</v>
      </c>
      <c r="S4" s="108"/>
      <c r="T4" s="108"/>
      <c r="U4" s="108"/>
      <c r="V4" s="108"/>
      <c r="W4" s="108"/>
      <c r="X4" s="108"/>
      <c r="Y4" s="108"/>
      <c r="Z4" s="108"/>
    </row>
    <row r="5" spans="1:47" s="19" customFormat="1" ht="37.5" customHeight="1" x14ac:dyDescent="0.25">
      <c r="A5" s="124"/>
      <c r="B5" s="125"/>
      <c r="C5" s="106" t="s">
        <v>11</v>
      </c>
      <c r="D5" s="108" t="s">
        <v>12</v>
      </c>
      <c r="E5" s="108"/>
      <c r="F5" s="106" t="s">
        <v>11</v>
      </c>
      <c r="G5" s="108" t="s">
        <v>12</v>
      </c>
      <c r="H5" s="109"/>
      <c r="I5" s="110" t="s">
        <v>11</v>
      </c>
      <c r="J5" s="108" t="s">
        <v>13</v>
      </c>
      <c r="K5" s="109"/>
      <c r="L5" s="107"/>
      <c r="M5" s="112"/>
      <c r="N5" s="107"/>
      <c r="O5" s="106"/>
      <c r="P5" s="106"/>
      <c r="Q5" s="106"/>
      <c r="R5" s="106" t="s">
        <v>14</v>
      </c>
      <c r="S5" s="106" t="s">
        <v>15</v>
      </c>
      <c r="T5" s="106" t="s">
        <v>50</v>
      </c>
      <c r="U5" s="106" t="s">
        <v>57</v>
      </c>
      <c r="V5" s="111" t="s">
        <v>51</v>
      </c>
      <c r="W5" s="108" t="s">
        <v>16</v>
      </c>
      <c r="X5" s="108"/>
      <c r="Y5" s="108"/>
      <c r="Z5" s="108"/>
    </row>
    <row r="6" spans="1:47" s="19" customFormat="1" ht="129" customHeight="1" x14ac:dyDescent="0.25">
      <c r="A6" s="124"/>
      <c r="B6" s="125"/>
      <c r="C6" s="107"/>
      <c r="D6" s="27" t="s">
        <v>17</v>
      </c>
      <c r="E6" s="28" t="s">
        <v>48</v>
      </c>
      <c r="F6" s="107"/>
      <c r="G6" s="27" t="s">
        <v>18</v>
      </c>
      <c r="H6" s="27" t="s">
        <v>49</v>
      </c>
      <c r="I6" s="110"/>
      <c r="J6" s="28" t="s">
        <v>19</v>
      </c>
      <c r="K6" s="28" t="s">
        <v>20</v>
      </c>
      <c r="L6" s="107"/>
      <c r="M6" s="112"/>
      <c r="N6" s="107"/>
      <c r="O6" s="106"/>
      <c r="P6" s="106"/>
      <c r="Q6" s="106"/>
      <c r="R6" s="106"/>
      <c r="S6" s="106"/>
      <c r="T6" s="106"/>
      <c r="U6" s="106"/>
      <c r="V6" s="111"/>
      <c r="W6" s="27" t="s">
        <v>21</v>
      </c>
      <c r="X6" s="27" t="s">
        <v>22</v>
      </c>
      <c r="Y6" s="27" t="s">
        <v>23</v>
      </c>
      <c r="Z6" s="27" t="s">
        <v>24</v>
      </c>
    </row>
    <row r="7" spans="1:47" s="19" customFormat="1" ht="22.5" customHeight="1" x14ac:dyDescent="0.25">
      <c r="A7" s="20">
        <v>1</v>
      </c>
      <c r="B7" s="21">
        <v>2</v>
      </c>
      <c r="C7" s="22">
        <v>3</v>
      </c>
      <c r="D7" s="20">
        <v>4</v>
      </c>
      <c r="E7" s="20">
        <v>5</v>
      </c>
      <c r="F7" s="22">
        <v>6</v>
      </c>
      <c r="G7" s="20">
        <v>7</v>
      </c>
      <c r="H7" s="20">
        <v>8</v>
      </c>
      <c r="I7" s="22">
        <v>9</v>
      </c>
      <c r="J7" s="22">
        <v>10</v>
      </c>
      <c r="K7" s="22">
        <v>11</v>
      </c>
      <c r="L7" s="22">
        <v>12</v>
      </c>
      <c r="M7" s="23">
        <v>13</v>
      </c>
      <c r="N7" s="22">
        <v>14</v>
      </c>
      <c r="O7" s="22">
        <v>15</v>
      </c>
      <c r="P7" s="22">
        <v>16</v>
      </c>
      <c r="Q7" s="22">
        <v>17</v>
      </c>
      <c r="R7" s="20">
        <v>18</v>
      </c>
      <c r="S7" s="20">
        <v>19</v>
      </c>
      <c r="T7" s="20">
        <v>20</v>
      </c>
      <c r="U7" s="20">
        <v>21</v>
      </c>
      <c r="V7" s="24">
        <v>22</v>
      </c>
      <c r="W7" s="22">
        <v>23</v>
      </c>
      <c r="X7" s="22">
        <v>24</v>
      </c>
      <c r="Y7" s="22">
        <v>25</v>
      </c>
      <c r="Z7" s="22">
        <v>26</v>
      </c>
    </row>
    <row r="8" spans="1:47" s="12" customFormat="1" ht="28.5" customHeight="1" x14ac:dyDescent="0.2">
      <c r="A8" s="93"/>
      <c r="B8" s="113" t="s">
        <v>25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5"/>
    </row>
    <row r="9" spans="1:47" s="14" customFormat="1" ht="28.5" customHeight="1" x14ac:dyDescent="0.2">
      <c r="A9" s="36" t="s">
        <v>26</v>
      </c>
      <c r="B9" s="113" t="s">
        <v>66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5"/>
      <c r="AA9" s="15"/>
      <c r="AB9" s="13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</row>
    <row r="10" spans="1:47" s="5" customFormat="1" ht="28.5" customHeight="1" x14ac:dyDescent="0.25">
      <c r="A10" s="35" t="s">
        <v>28</v>
      </c>
      <c r="B10" s="10" t="s">
        <v>58</v>
      </c>
      <c r="C10" s="7">
        <v>1185536.2</v>
      </c>
      <c r="D10" s="7">
        <v>1185536.2</v>
      </c>
      <c r="E10" s="40">
        <v>0</v>
      </c>
      <c r="F10" s="7">
        <v>1236479</v>
      </c>
      <c r="G10" s="7">
        <v>1236479</v>
      </c>
      <c r="H10" s="7">
        <v>0</v>
      </c>
      <c r="I10" s="7">
        <v>98457.4</v>
      </c>
      <c r="J10" s="7">
        <v>6448.7</v>
      </c>
      <c r="K10" s="7">
        <v>178.3</v>
      </c>
      <c r="L10" s="7">
        <v>43685.1</v>
      </c>
      <c r="M10" s="7">
        <v>3829.5</v>
      </c>
      <c r="N10" s="7">
        <v>742</v>
      </c>
      <c r="O10" s="7">
        <v>0</v>
      </c>
      <c r="P10" s="7">
        <v>1492.1</v>
      </c>
      <c r="Q10" s="7">
        <v>0</v>
      </c>
      <c r="R10" s="7">
        <v>33577</v>
      </c>
      <c r="S10" s="7">
        <v>79905</v>
      </c>
      <c r="T10" s="7">
        <v>848</v>
      </c>
      <c r="U10" s="7">
        <v>445808.5</v>
      </c>
      <c r="V10" s="8">
        <v>43.8</v>
      </c>
      <c r="W10" s="7">
        <v>211264</v>
      </c>
      <c r="X10" s="7">
        <v>161077</v>
      </c>
      <c r="Y10" s="9">
        <v>0.72</v>
      </c>
      <c r="Z10" s="8">
        <v>48.5</v>
      </c>
      <c r="AA10" s="26">
        <f>C10-F10+I10-L10</f>
        <v>3829.4999999999491</v>
      </c>
      <c r="AB10" s="29">
        <f>U10/T10/12</f>
        <v>43.809797562893088</v>
      </c>
    </row>
    <row r="11" spans="1:47" s="5" customFormat="1" ht="28.5" customHeight="1" x14ac:dyDescent="0.25">
      <c r="A11" s="35" t="s">
        <v>29</v>
      </c>
      <c r="B11" s="10" t="s">
        <v>59</v>
      </c>
      <c r="C11" s="41">
        <v>1655221</v>
      </c>
      <c r="D11" s="41">
        <v>1655221</v>
      </c>
      <c r="E11" s="42">
        <v>0</v>
      </c>
      <c r="F11" s="42">
        <v>1720543.9</v>
      </c>
      <c r="G11" s="42">
        <v>1720543.9</v>
      </c>
      <c r="H11" s="42">
        <v>0</v>
      </c>
      <c r="I11" s="42">
        <v>98423.4</v>
      </c>
      <c r="J11" s="42">
        <v>7462.8</v>
      </c>
      <c r="K11" s="42">
        <v>500</v>
      </c>
      <c r="L11" s="42">
        <v>48757.2</v>
      </c>
      <c r="M11" s="42">
        <v>8722.1</v>
      </c>
      <c r="N11" s="42">
        <v>1690</v>
      </c>
      <c r="O11" s="40">
        <v>0</v>
      </c>
      <c r="P11" s="40">
        <v>316900</v>
      </c>
      <c r="Q11" s="40">
        <v>0</v>
      </c>
      <c r="R11" s="40">
        <v>33577</v>
      </c>
      <c r="S11" s="40">
        <v>79905</v>
      </c>
      <c r="T11" s="40">
        <v>826</v>
      </c>
      <c r="U11" s="40">
        <v>631200</v>
      </c>
      <c r="V11" s="43">
        <v>63.7</v>
      </c>
      <c r="W11" s="40">
        <v>161077</v>
      </c>
      <c r="X11" s="40">
        <v>122812.2</v>
      </c>
      <c r="Y11" s="44">
        <v>0.76</v>
      </c>
      <c r="Z11" s="43">
        <v>48.5</v>
      </c>
      <c r="AA11" s="26">
        <f t="shared" ref="AA11:AA58" si="0">C11-F11+I11-L11</f>
        <v>-15656.69999999991</v>
      </c>
      <c r="AB11" s="29">
        <f t="shared" ref="AB11:AB62" si="1">U11/T11/12</f>
        <v>63.680387409200968</v>
      </c>
    </row>
    <row r="12" spans="1:47" s="5" customFormat="1" ht="28.5" customHeight="1" x14ac:dyDescent="0.3">
      <c r="A12" s="94" t="s">
        <v>30</v>
      </c>
      <c r="B12" s="10" t="s">
        <v>60</v>
      </c>
      <c r="C12" s="7">
        <v>2185600</v>
      </c>
      <c r="D12" s="7">
        <v>2185600</v>
      </c>
      <c r="E12" s="7">
        <v>0</v>
      </c>
      <c r="F12" s="7">
        <v>2236965</v>
      </c>
      <c r="G12" s="7">
        <v>2236965</v>
      </c>
      <c r="H12" s="7">
        <v>0</v>
      </c>
      <c r="I12" s="42">
        <v>98423.4</v>
      </c>
      <c r="J12" s="42">
        <v>7462.8</v>
      </c>
      <c r="K12" s="42">
        <v>500</v>
      </c>
      <c r="L12" s="42">
        <v>48757.2</v>
      </c>
      <c r="M12" s="7">
        <v>22680</v>
      </c>
      <c r="N12" s="7">
        <v>4394.5</v>
      </c>
      <c r="O12" s="7">
        <v>0</v>
      </c>
      <c r="P12" s="7">
        <v>180000</v>
      </c>
      <c r="Q12" s="7">
        <v>0</v>
      </c>
      <c r="R12" s="7">
        <v>33577</v>
      </c>
      <c r="S12" s="40">
        <v>79905</v>
      </c>
      <c r="T12" s="7">
        <v>906</v>
      </c>
      <c r="U12" s="8">
        <v>738900</v>
      </c>
      <c r="V12" s="8">
        <v>68</v>
      </c>
      <c r="W12" s="7">
        <v>122812.2</v>
      </c>
      <c r="X12" s="7">
        <v>93637.4</v>
      </c>
      <c r="Y12" s="9">
        <v>0.76</v>
      </c>
      <c r="Z12" s="8">
        <v>48.5</v>
      </c>
      <c r="AA12" s="30">
        <f t="shared" si="0"/>
        <v>-1698.8000000000029</v>
      </c>
      <c r="AB12" s="29">
        <f t="shared" si="1"/>
        <v>67.963576158940398</v>
      </c>
    </row>
    <row r="13" spans="1:47" s="16" customFormat="1" ht="28.5" hidden="1" customHeight="1" x14ac:dyDescent="0.3">
      <c r="A13" s="95"/>
      <c r="B13" s="45" t="s">
        <v>62</v>
      </c>
      <c r="C13" s="7">
        <f>C12-C10</f>
        <v>1000063.8</v>
      </c>
      <c r="D13" s="7">
        <f t="shared" ref="D13:Z13" si="2">D12-D10</f>
        <v>1000063.8</v>
      </c>
      <c r="E13" s="7">
        <f t="shared" si="2"/>
        <v>0</v>
      </c>
      <c r="F13" s="7">
        <f t="shared" si="2"/>
        <v>1000486</v>
      </c>
      <c r="G13" s="7">
        <f t="shared" si="2"/>
        <v>1000486</v>
      </c>
      <c r="H13" s="7">
        <f t="shared" si="2"/>
        <v>0</v>
      </c>
      <c r="I13" s="7">
        <f t="shared" si="2"/>
        <v>-34</v>
      </c>
      <c r="J13" s="7">
        <f t="shared" si="2"/>
        <v>1014.1000000000004</v>
      </c>
      <c r="K13" s="7">
        <f t="shared" si="2"/>
        <v>321.7</v>
      </c>
      <c r="L13" s="7">
        <f t="shared" si="2"/>
        <v>5072.0999999999985</v>
      </c>
      <c r="M13" s="7">
        <f t="shared" si="2"/>
        <v>18850.5</v>
      </c>
      <c r="N13" s="7">
        <f t="shared" si="2"/>
        <v>3652.5</v>
      </c>
      <c r="O13" s="7">
        <f t="shared" si="2"/>
        <v>0</v>
      </c>
      <c r="P13" s="7">
        <f t="shared" si="2"/>
        <v>178507.9</v>
      </c>
      <c r="Q13" s="7">
        <f t="shared" si="2"/>
        <v>0</v>
      </c>
      <c r="R13" s="46">
        <f t="shared" si="2"/>
        <v>0</v>
      </c>
      <c r="S13" s="7">
        <f t="shared" si="2"/>
        <v>0</v>
      </c>
      <c r="T13" s="7">
        <f t="shared" si="2"/>
        <v>58</v>
      </c>
      <c r="U13" s="7">
        <f t="shared" si="2"/>
        <v>293091.5</v>
      </c>
      <c r="V13" s="8">
        <f t="shared" si="2"/>
        <v>24.200000000000003</v>
      </c>
      <c r="W13" s="7">
        <f t="shared" si="2"/>
        <v>-88451.8</v>
      </c>
      <c r="X13" s="7">
        <f t="shared" si="2"/>
        <v>-67439.600000000006</v>
      </c>
      <c r="Y13" s="11">
        <f t="shared" si="2"/>
        <v>4.0000000000000036E-2</v>
      </c>
      <c r="Z13" s="11">
        <f t="shared" si="2"/>
        <v>0</v>
      </c>
      <c r="AA13" s="30">
        <f t="shared" si="0"/>
        <v>-5528.299999999952</v>
      </c>
      <c r="AB13" s="29">
        <f t="shared" si="1"/>
        <v>421.10847701149424</v>
      </c>
    </row>
    <row r="14" spans="1:47" s="16" customFormat="1" ht="28.5" hidden="1" customHeight="1" x14ac:dyDescent="0.3">
      <c r="A14" s="95"/>
      <c r="B14" s="45" t="s">
        <v>63</v>
      </c>
      <c r="C14" s="47">
        <f>(C13*100)/C10</f>
        <v>84.355399691717551</v>
      </c>
      <c r="D14" s="47">
        <f>(D13*100)/D10</f>
        <v>84.355399691717551</v>
      </c>
      <c r="E14" s="47">
        <v>0</v>
      </c>
      <c r="F14" s="47">
        <f>(F13*100)/F10</f>
        <v>80.91411176413024</v>
      </c>
      <c r="G14" s="47">
        <f>(G13*100)/G10</f>
        <v>80.91411176413024</v>
      </c>
      <c r="H14" s="47">
        <v>0</v>
      </c>
      <c r="I14" s="47">
        <f>(I13*100)/I10</f>
        <v>-3.4532701452607929E-2</v>
      </c>
      <c r="J14" s="47">
        <f>(J13*100)/J10</f>
        <v>15.725650131034167</v>
      </c>
      <c r="K14" s="47">
        <v>0</v>
      </c>
      <c r="L14" s="47">
        <f>(L13*100)/L10</f>
        <v>11.610594916802293</v>
      </c>
      <c r="M14" s="47">
        <f>(M13*100)/M10</f>
        <v>492.24441833137485</v>
      </c>
      <c r="N14" s="47">
        <f>(N13*100)/N10</f>
        <v>492.25067385444743</v>
      </c>
      <c r="O14" s="47">
        <v>0</v>
      </c>
      <c r="P14" s="47">
        <v>0</v>
      </c>
      <c r="Q14" s="47">
        <v>0</v>
      </c>
      <c r="R14" s="48">
        <f t="shared" ref="R14:Z14" si="3">(R13*100)/R10</f>
        <v>0</v>
      </c>
      <c r="S14" s="47">
        <f t="shared" si="3"/>
        <v>0</v>
      </c>
      <c r="T14" s="47">
        <f t="shared" si="3"/>
        <v>6.8396226415094343</v>
      </c>
      <c r="U14" s="47">
        <f t="shared" si="3"/>
        <v>65.743811524455012</v>
      </c>
      <c r="V14" s="47">
        <f t="shared" si="3"/>
        <v>55.251141552511427</v>
      </c>
      <c r="W14" s="47">
        <f t="shared" si="3"/>
        <v>-41.867899878824602</v>
      </c>
      <c r="X14" s="47">
        <f t="shared" si="3"/>
        <v>-41.867926519614848</v>
      </c>
      <c r="Y14" s="47">
        <f t="shared" si="3"/>
        <v>5.5555555555555607</v>
      </c>
      <c r="Z14" s="47">
        <f t="shared" si="3"/>
        <v>0</v>
      </c>
      <c r="AA14" s="30">
        <f t="shared" si="0"/>
        <v>-8.203839690667591</v>
      </c>
      <c r="AB14" s="29">
        <f t="shared" si="1"/>
        <v>0.80101655420600348</v>
      </c>
    </row>
    <row r="15" spans="1:47" s="16" customFormat="1" ht="34.5" hidden="1" customHeight="1" x14ac:dyDescent="0.3">
      <c r="A15" s="95"/>
      <c r="B15" s="45" t="s">
        <v>64</v>
      </c>
      <c r="C15" s="7">
        <f>C12-C11</f>
        <v>530379</v>
      </c>
      <c r="D15" s="7">
        <f t="shared" ref="D15:Z15" si="4">D12-D11</f>
        <v>530379</v>
      </c>
      <c r="E15" s="7">
        <f t="shared" si="4"/>
        <v>0</v>
      </c>
      <c r="F15" s="7">
        <f t="shared" si="4"/>
        <v>516421.10000000009</v>
      </c>
      <c r="G15" s="7">
        <f t="shared" si="4"/>
        <v>516421.10000000009</v>
      </c>
      <c r="H15" s="7">
        <f t="shared" si="4"/>
        <v>0</v>
      </c>
      <c r="I15" s="7">
        <f t="shared" si="4"/>
        <v>0</v>
      </c>
      <c r="J15" s="7">
        <f t="shared" si="4"/>
        <v>0</v>
      </c>
      <c r="K15" s="7">
        <f t="shared" si="4"/>
        <v>0</v>
      </c>
      <c r="L15" s="7">
        <f t="shared" si="4"/>
        <v>0</v>
      </c>
      <c r="M15" s="7">
        <f t="shared" si="4"/>
        <v>13957.9</v>
      </c>
      <c r="N15" s="7">
        <f t="shared" si="4"/>
        <v>2704.5</v>
      </c>
      <c r="O15" s="7">
        <f t="shared" si="4"/>
        <v>0</v>
      </c>
      <c r="P15" s="7">
        <f t="shared" si="4"/>
        <v>-136900</v>
      </c>
      <c r="Q15" s="7">
        <f t="shared" si="4"/>
        <v>0</v>
      </c>
      <c r="R15" s="46">
        <f t="shared" si="4"/>
        <v>0</v>
      </c>
      <c r="S15" s="7">
        <f t="shared" si="4"/>
        <v>0</v>
      </c>
      <c r="T15" s="7">
        <f t="shared" si="4"/>
        <v>80</v>
      </c>
      <c r="U15" s="7">
        <f t="shared" si="4"/>
        <v>107700</v>
      </c>
      <c r="V15" s="8">
        <f t="shared" si="4"/>
        <v>4.2999999999999972</v>
      </c>
      <c r="W15" s="7">
        <f t="shared" si="4"/>
        <v>-38264.800000000003</v>
      </c>
      <c r="X15" s="7">
        <f t="shared" si="4"/>
        <v>-29174.800000000003</v>
      </c>
      <c r="Y15" s="11">
        <f t="shared" si="4"/>
        <v>0</v>
      </c>
      <c r="Z15" s="11">
        <f t="shared" si="4"/>
        <v>0</v>
      </c>
      <c r="AA15" s="30">
        <f t="shared" si="0"/>
        <v>13957.899999999907</v>
      </c>
      <c r="AB15" s="29">
        <f t="shared" si="1"/>
        <v>112.1875</v>
      </c>
    </row>
    <row r="16" spans="1:47" s="16" customFormat="1" ht="36" hidden="1" customHeight="1" x14ac:dyDescent="0.3">
      <c r="A16" s="95"/>
      <c r="B16" s="45" t="s">
        <v>65</v>
      </c>
      <c r="C16" s="47">
        <f>(C15*100)/C11</f>
        <v>32.042790660582483</v>
      </c>
      <c r="D16" s="47">
        <f>(D15*100)/D11</f>
        <v>32.042790660582483</v>
      </c>
      <c r="E16" s="47">
        <v>0</v>
      </c>
      <c r="F16" s="47">
        <f>(F15*100)/F11</f>
        <v>30.01499118970461</v>
      </c>
      <c r="G16" s="47">
        <f>(G15*100)/G11</f>
        <v>30.01499118970461</v>
      </c>
      <c r="H16" s="47">
        <v>0</v>
      </c>
      <c r="I16" s="47">
        <f t="shared" ref="I16:N16" si="5">(I15*100)/I11</f>
        <v>0</v>
      </c>
      <c r="J16" s="47">
        <f t="shared" si="5"/>
        <v>0</v>
      </c>
      <c r="K16" s="47">
        <v>0</v>
      </c>
      <c r="L16" s="47">
        <f t="shared" si="5"/>
        <v>0</v>
      </c>
      <c r="M16" s="47">
        <f t="shared" si="5"/>
        <v>160.02912142717923</v>
      </c>
      <c r="N16" s="47">
        <f t="shared" si="5"/>
        <v>160.02958579881656</v>
      </c>
      <c r="O16" s="47">
        <v>0</v>
      </c>
      <c r="P16" s="47">
        <v>0</v>
      </c>
      <c r="Q16" s="47">
        <v>0</v>
      </c>
      <c r="R16" s="48">
        <f t="shared" ref="R16:Z16" si="6">(R15*100)/R11</f>
        <v>0</v>
      </c>
      <c r="S16" s="47">
        <f t="shared" si="6"/>
        <v>0</v>
      </c>
      <c r="T16" s="47">
        <f t="shared" si="6"/>
        <v>9.6852300242130749</v>
      </c>
      <c r="U16" s="47">
        <f t="shared" si="6"/>
        <v>17.062737642585553</v>
      </c>
      <c r="V16" s="47">
        <f t="shared" si="6"/>
        <v>6.7503924646781739</v>
      </c>
      <c r="W16" s="47">
        <f t="shared" si="6"/>
        <v>-23.755595150145584</v>
      </c>
      <c r="X16" s="47">
        <f t="shared" si="6"/>
        <v>-23.75562036996325</v>
      </c>
      <c r="Y16" s="47">
        <f t="shared" si="6"/>
        <v>0</v>
      </c>
      <c r="Z16" s="47">
        <f t="shared" si="6"/>
        <v>0</v>
      </c>
      <c r="AA16" s="30">
        <f t="shared" si="0"/>
        <v>2.0277994708778735</v>
      </c>
      <c r="AB16" s="29">
        <f t="shared" si="1"/>
        <v>0.14681063846641321</v>
      </c>
    </row>
    <row r="17" spans="1:28" s="5" customFormat="1" ht="28.5" customHeight="1" x14ac:dyDescent="0.3">
      <c r="A17" s="36" t="s">
        <v>31</v>
      </c>
      <c r="B17" s="49" t="s">
        <v>27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50"/>
      <c r="W17" s="50"/>
      <c r="X17" s="50"/>
      <c r="Y17" s="50"/>
      <c r="Z17" s="51"/>
      <c r="AA17" s="30">
        <f t="shared" si="0"/>
        <v>0</v>
      </c>
      <c r="AB17" s="29" t="e">
        <f t="shared" si="1"/>
        <v>#DIV/0!</v>
      </c>
    </row>
    <row r="18" spans="1:28" s="5" customFormat="1" ht="28.5" customHeight="1" x14ac:dyDescent="0.3">
      <c r="A18" s="35" t="s">
        <v>32</v>
      </c>
      <c r="B18" s="10" t="s">
        <v>58</v>
      </c>
      <c r="C18" s="7">
        <v>279989</v>
      </c>
      <c r="D18" s="7">
        <v>279989</v>
      </c>
      <c r="E18" s="46">
        <v>0</v>
      </c>
      <c r="F18" s="7">
        <v>326432.28911587998</v>
      </c>
      <c r="G18" s="7">
        <v>326432.28911587998</v>
      </c>
      <c r="H18" s="7">
        <v>0</v>
      </c>
      <c r="I18" s="7">
        <v>122712.66640999999</v>
      </c>
      <c r="J18" s="7">
        <v>69138.459800000011</v>
      </c>
      <c r="K18" s="7">
        <v>49307.582579999995</v>
      </c>
      <c r="L18" s="7">
        <v>48735.118490000001</v>
      </c>
      <c r="M18" s="7">
        <v>27534</v>
      </c>
      <c r="N18" s="7">
        <v>17712</v>
      </c>
      <c r="O18" s="7">
        <v>0</v>
      </c>
      <c r="P18" s="7">
        <v>3428.9293799999996</v>
      </c>
      <c r="Q18" s="7">
        <v>0</v>
      </c>
      <c r="R18" s="7">
        <v>66610</v>
      </c>
      <c r="S18" s="7">
        <v>285012</v>
      </c>
      <c r="T18" s="7">
        <v>379</v>
      </c>
      <c r="U18" s="7">
        <v>136580</v>
      </c>
      <c r="V18" s="8">
        <v>30</v>
      </c>
      <c r="W18" s="7">
        <v>336665.18929000013</v>
      </c>
      <c r="X18" s="7">
        <v>310385</v>
      </c>
      <c r="Y18" s="9">
        <v>0.75</v>
      </c>
      <c r="Z18" s="31">
        <v>57.4</v>
      </c>
      <c r="AA18" s="30">
        <f t="shared" si="0"/>
        <v>27534.258804120014</v>
      </c>
      <c r="AB18" s="29">
        <f t="shared" si="1"/>
        <v>30.030782761653473</v>
      </c>
    </row>
    <row r="19" spans="1:28" s="5" customFormat="1" ht="28.5" customHeight="1" x14ac:dyDescent="0.3">
      <c r="A19" s="35" t="s">
        <v>33</v>
      </c>
      <c r="B19" s="10" t="s">
        <v>59</v>
      </c>
      <c r="C19" s="7">
        <v>442899</v>
      </c>
      <c r="D19" s="7">
        <v>442899</v>
      </c>
      <c r="E19" s="7">
        <v>0</v>
      </c>
      <c r="F19" s="7">
        <v>389610</v>
      </c>
      <c r="G19" s="7">
        <v>389610</v>
      </c>
      <c r="H19" s="7">
        <v>0</v>
      </c>
      <c r="I19" s="7">
        <v>126770</v>
      </c>
      <c r="J19" s="7">
        <v>67143</v>
      </c>
      <c r="K19" s="7">
        <v>51520</v>
      </c>
      <c r="L19" s="7">
        <v>35879</v>
      </c>
      <c r="M19" s="7">
        <v>144180</v>
      </c>
      <c r="N19" s="7">
        <v>144180</v>
      </c>
      <c r="O19" s="7">
        <v>0</v>
      </c>
      <c r="P19" s="7">
        <v>82360</v>
      </c>
      <c r="Q19" s="7">
        <v>0</v>
      </c>
      <c r="R19" s="7">
        <v>66610</v>
      </c>
      <c r="S19" s="7">
        <v>285012</v>
      </c>
      <c r="T19" s="7">
        <v>360</v>
      </c>
      <c r="U19" s="7">
        <v>175824</v>
      </c>
      <c r="V19" s="8">
        <v>40.700000000000003</v>
      </c>
      <c r="W19" s="7">
        <v>310385</v>
      </c>
      <c r="X19" s="7">
        <v>279839</v>
      </c>
      <c r="Y19" s="9">
        <v>0.8</v>
      </c>
      <c r="Z19" s="8">
        <v>57.4</v>
      </c>
      <c r="AA19" s="30">
        <f t="shared" si="0"/>
        <v>144180</v>
      </c>
      <c r="AB19" s="29">
        <f t="shared" si="1"/>
        <v>40.699999999999996</v>
      </c>
    </row>
    <row r="20" spans="1:28" s="5" customFormat="1" ht="28.5" customHeight="1" x14ac:dyDescent="0.3">
      <c r="A20" s="94" t="s">
        <v>34</v>
      </c>
      <c r="B20" s="10" t="s">
        <v>60</v>
      </c>
      <c r="C20" s="7">
        <v>614072</v>
      </c>
      <c r="D20" s="7">
        <v>614072</v>
      </c>
      <c r="E20" s="7">
        <v>0</v>
      </c>
      <c r="F20" s="7">
        <v>470393</v>
      </c>
      <c r="G20" s="7">
        <v>470393</v>
      </c>
      <c r="H20" s="7">
        <v>0</v>
      </c>
      <c r="I20" s="7">
        <v>83213</v>
      </c>
      <c r="J20" s="7">
        <v>74780</v>
      </c>
      <c r="K20" s="7">
        <v>0</v>
      </c>
      <c r="L20" s="7">
        <v>22313</v>
      </c>
      <c r="M20" s="7">
        <v>204579</v>
      </c>
      <c r="N20" s="7">
        <v>204579</v>
      </c>
      <c r="O20" s="7">
        <v>0</v>
      </c>
      <c r="P20" s="7">
        <v>133316</v>
      </c>
      <c r="Q20" s="7">
        <v>0</v>
      </c>
      <c r="R20" s="7">
        <v>66610</v>
      </c>
      <c r="S20" s="7">
        <v>285012</v>
      </c>
      <c r="T20" s="7">
        <v>453</v>
      </c>
      <c r="U20" s="7">
        <v>267072</v>
      </c>
      <c r="V20" s="8">
        <v>49.1</v>
      </c>
      <c r="W20" s="7">
        <v>279839</v>
      </c>
      <c r="X20" s="7">
        <v>249293</v>
      </c>
      <c r="Y20" s="9">
        <v>0.85</v>
      </c>
      <c r="Z20" s="8">
        <v>57.4</v>
      </c>
      <c r="AA20" s="30">
        <f t="shared" si="0"/>
        <v>204579</v>
      </c>
      <c r="AB20" s="29">
        <f t="shared" si="1"/>
        <v>49.130242825607063</v>
      </c>
    </row>
    <row r="21" spans="1:28" s="16" customFormat="1" ht="28.5" hidden="1" customHeight="1" x14ac:dyDescent="0.3">
      <c r="A21" s="96"/>
      <c r="B21" s="45" t="s">
        <v>62</v>
      </c>
      <c r="C21" s="7">
        <f>C20-C18</f>
        <v>334083</v>
      </c>
      <c r="D21" s="7">
        <f t="shared" ref="D21:Z21" si="7">D20-D18</f>
        <v>334083</v>
      </c>
      <c r="E21" s="7">
        <f t="shared" si="7"/>
        <v>0</v>
      </c>
      <c r="F21" s="7">
        <f t="shared" si="7"/>
        <v>143960.71088412002</v>
      </c>
      <c r="G21" s="7">
        <f t="shared" si="7"/>
        <v>143960.71088412002</v>
      </c>
      <c r="H21" s="7">
        <f t="shared" si="7"/>
        <v>0</v>
      </c>
      <c r="I21" s="7">
        <f t="shared" si="7"/>
        <v>-39499.666409999991</v>
      </c>
      <c r="J21" s="7">
        <f t="shared" si="7"/>
        <v>5641.5401999999885</v>
      </c>
      <c r="K21" s="7">
        <f t="shared" si="7"/>
        <v>-49307.582579999995</v>
      </c>
      <c r="L21" s="7">
        <f t="shared" si="7"/>
        <v>-26422.118490000001</v>
      </c>
      <c r="M21" s="7">
        <f t="shared" si="7"/>
        <v>177045</v>
      </c>
      <c r="N21" s="7">
        <f t="shared" si="7"/>
        <v>186867</v>
      </c>
      <c r="O21" s="7">
        <f t="shared" si="7"/>
        <v>0</v>
      </c>
      <c r="P21" s="7">
        <f t="shared" si="7"/>
        <v>129887.07062</v>
      </c>
      <c r="Q21" s="7">
        <f t="shared" si="7"/>
        <v>0</v>
      </c>
      <c r="R21" s="7">
        <f t="shared" si="7"/>
        <v>0</v>
      </c>
      <c r="S21" s="7">
        <f t="shared" si="7"/>
        <v>0</v>
      </c>
      <c r="T21" s="7">
        <f t="shared" si="7"/>
        <v>74</v>
      </c>
      <c r="U21" s="7">
        <f t="shared" si="7"/>
        <v>130492</v>
      </c>
      <c r="V21" s="8">
        <f t="shared" si="7"/>
        <v>19.100000000000001</v>
      </c>
      <c r="W21" s="7">
        <f t="shared" si="7"/>
        <v>-56826.189290000126</v>
      </c>
      <c r="X21" s="7">
        <f t="shared" si="7"/>
        <v>-61092</v>
      </c>
      <c r="Y21" s="9">
        <f t="shared" si="7"/>
        <v>9.9999999999999978E-2</v>
      </c>
      <c r="Z21" s="11">
        <f t="shared" si="7"/>
        <v>0</v>
      </c>
      <c r="AA21" s="30">
        <f t="shared" si="0"/>
        <v>177044.74119587996</v>
      </c>
      <c r="AB21" s="29">
        <f t="shared" si="1"/>
        <v>146.95045045045046</v>
      </c>
    </row>
    <row r="22" spans="1:28" s="16" customFormat="1" ht="28.5" hidden="1" customHeight="1" x14ac:dyDescent="0.3">
      <c r="A22" s="96"/>
      <c r="B22" s="45" t="s">
        <v>63</v>
      </c>
      <c r="C22" s="47">
        <f>(C21*100)/C18</f>
        <v>119.32004471604242</v>
      </c>
      <c r="D22" s="47">
        <f>(D21*100)/D18</f>
        <v>119.32004471604242</v>
      </c>
      <c r="E22" s="47">
        <v>0</v>
      </c>
      <c r="F22" s="47">
        <f>(F21*100)/F18</f>
        <v>44.101247236916414</v>
      </c>
      <c r="G22" s="47">
        <f>(G21*100)/G18</f>
        <v>44.101247236916414</v>
      </c>
      <c r="H22" s="47">
        <v>0</v>
      </c>
      <c r="I22" s="47">
        <f>(I21*100)/I18</f>
        <v>-32.188744296392471</v>
      </c>
      <c r="J22" s="47">
        <f>(J21*100)/J18</f>
        <v>8.1597712999675291</v>
      </c>
      <c r="K22" s="47">
        <v>0</v>
      </c>
      <c r="L22" s="47">
        <f>(L21*100)/L18</f>
        <v>-54.215767415075796</v>
      </c>
      <c r="M22" s="47">
        <f>(M21*100)/M18</f>
        <v>643.00501198518191</v>
      </c>
      <c r="N22" s="47">
        <f>(N21*100)/N18</f>
        <v>1055.030487804878</v>
      </c>
      <c r="O22" s="47">
        <v>0</v>
      </c>
      <c r="P22" s="47">
        <v>0</v>
      </c>
      <c r="Q22" s="47">
        <v>0</v>
      </c>
      <c r="R22" s="47">
        <f t="shared" ref="R22:Z22" si="8">(R21*100)/R18</f>
        <v>0</v>
      </c>
      <c r="S22" s="47">
        <f t="shared" si="8"/>
        <v>0</v>
      </c>
      <c r="T22" s="47">
        <f t="shared" si="8"/>
        <v>19.525065963060687</v>
      </c>
      <c r="U22" s="47">
        <f t="shared" si="8"/>
        <v>95.54253917118173</v>
      </c>
      <c r="V22" s="47">
        <f t="shared" si="8"/>
        <v>63.666666666666671</v>
      </c>
      <c r="W22" s="47">
        <f t="shared" si="8"/>
        <v>-16.879140195587787</v>
      </c>
      <c r="X22" s="47">
        <f t="shared" si="8"/>
        <v>-19.682652190022068</v>
      </c>
      <c r="Y22" s="47">
        <f t="shared" si="8"/>
        <v>13.33333333333333</v>
      </c>
      <c r="Z22" s="47">
        <f t="shared" si="8"/>
        <v>0</v>
      </c>
      <c r="AA22" s="30">
        <f t="shared" si="0"/>
        <v>97.245820597809342</v>
      </c>
      <c r="AB22" s="29">
        <f t="shared" si="1"/>
        <v>0.40777727866979591</v>
      </c>
    </row>
    <row r="23" spans="1:28" s="16" customFormat="1" ht="33.75" hidden="1" customHeight="1" x14ac:dyDescent="0.3">
      <c r="A23" s="96"/>
      <c r="B23" s="45" t="s">
        <v>64</v>
      </c>
      <c r="C23" s="7">
        <f>C20-C19</f>
        <v>171173</v>
      </c>
      <c r="D23" s="7">
        <f t="shared" ref="D23:Z23" si="9">D20-D19</f>
        <v>171173</v>
      </c>
      <c r="E23" s="7">
        <f t="shared" si="9"/>
        <v>0</v>
      </c>
      <c r="F23" s="7">
        <f t="shared" si="9"/>
        <v>80783</v>
      </c>
      <c r="G23" s="7">
        <f t="shared" si="9"/>
        <v>80783</v>
      </c>
      <c r="H23" s="7">
        <f t="shared" si="9"/>
        <v>0</v>
      </c>
      <c r="I23" s="7">
        <f t="shared" si="9"/>
        <v>-43557</v>
      </c>
      <c r="J23" s="7">
        <f t="shared" si="9"/>
        <v>7637</v>
      </c>
      <c r="K23" s="7">
        <f t="shared" si="9"/>
        <v>-51520</v>
      </c>
      <c r="L23" s="7">
        <f t="shared" si="9"/>
        <v>-13566</v>
      </c>
      <c r="M23" s="7">
        <f t="shared" si="9"/>
        <v>60399</v>
      </c>
      <c r="N23" s="7">
        <f t="shared" si="9"/>
        <v>60399</v>
      </c>
      <c r="O23" s="7">
        <f t="shared" si="9"/>
        <v>0</v>
      </c>
      <c r="P23" s="7">
        <f t="shared" si="9"/>
        <v>50956</v>
      </c>
      <c r="Q23" s="7">
        <f t="shared" si="9"/>
        <v>0</v>
      </c>
      <c r="R23" s="7">
        <f t="shared" si="9"/>
        <v>0</v>
      </c>
      <c r="S23" s="7">
        <f t="shared" si="9"/>
        <v>0</v>
      </c>
      <c r="T23" s="7">
        <f t="shared" si="9"/>
        <v>93</v>
      </c>
      <c r="U23" s="7">
        <f t="shared" si="9"/>
        <v>91248</v>
      </c>
      <c r="V23" s="8">
        <f t="shared" si="9"/>
        <v>8.3999999999999986</v>
      </c>
      <c r="W23" s="7">
        <f t="shared" si="9"/>
        <v>-30546</v>
      </c>
      <c r="X23" s="7">
        <f t="shared" si="9"/>
        <v>-30546</v>
      </c>
      <c r="Y23" s="9">
        <f t="shared" si="9"/>
        <v>4.9999999999999933E-2</v>
      </c>
      <c r="Z23" s="11">
        <f t="shared" si="9"/>
        <v>0</v>
      </c>
      <c r="AA23" s="30">
        <f t="shared" si="0"/>
        <v>60399</v>
      </c>
      <c r="AB23" s="29">
        <f t="shared" si="1"/>
        <v>81.763440860215056</v>
      </c>
    </row>
    <row r="24" spans="1:28" s="16" customFormat="1" ht="33.75" hidden="1" customHeight="1" x14ac:dyDescent="0.3">
      <c r="A24" s="96"/>
      <c r="B24" s="45" t="s">
        <v>65</v>
      </c>
      <c r="C24" s="52">
        <f>(C23*100)/C19</f>
        <v>38.648314852821976</v>
      </c>
      <c r="D24" s="52">
        <f>(D23*100)/D19</f>
        <v>38.648314852821976</v>
      </c>
      <c r="E24" s="52">
        <v>0</v>
      </c>
      <c r="F24" s="52">
        <f>(F23*100)/F19</f>
        <v>20.734324067657401</v>
      </c>
      <c r="G24" s="52">
        <f>(G23*100)/G19</f>
        <v>20.734324067657401</v>
      </c>
      <c r="H24" s="52">
        <v>0</v>
      </c>
      <c r="I24" s="52">
        <f t="shared" ref="I24:N24" si="10">(I23*100)/I19</f>
        <v>-34.359075491046781</v>
      </c>
      <c r="J24" s="52">
        <f t="shared" si="10"/>
        <v>11.374231118657194</v>
      </c>
      <c r="K24" s="52">
        <f t="shared" si="10"/>
        <v>-100</v>
      </c>
      <c r="L24" s="52">
        <f t="shared" si="10"/>
        <v>-37.810418350567183</v>
      </c>
      <c r="M24" s="52">
        <f t="shared" si="10"/>
        <v>41.891385767790261</v>
      </c>
      <c r="N24" s="52">
        <f t="shared" si="10"/>
        <v>41.891385767790261</v>
      </c>
      <c r="O24" s="52">
        <v>0</v>
      </c>
      <c r="P24" s="52">
        <v>0</v>
      </c>
      <c r="Q24" s="52">
        <v>0</v>
      </c>
      <c r="R24" s="52">
        <f t="shared" ref="R24:Z24" si="11">(R23*100)/R19</f>
        <v>0</v>
      </c>
      <c r="S24" s="52">
        <f t="shared" si="11"/>
        <v>0</v>
      </c>
      <c r="T24" s="52">
        <f t="shared" si="11"/>
        <v>25.833333333333332</v>
      </c>
      <c r="U24" s="52">
        <f t="shared" si="11"/>
        <v>51.897351897351896</v>
      </c>
      <c r="V24" s="52">
        <f t="shared" si="11"/>
        <v>20.638820638820636</v>
      </c>
      <c r="W24" s="52">
        <f t="shared" si="11"/>
        <v>-9.8413260950110342</v>
      </c>
      <c r="X24" s="52">
        <f t="shared" si="11"/>
        <v>-10.915562162529168</v>
      </c>
      <c r="Y24" s="52">
        <f t="shared" si="11"/>
        <v>6.2499999999999911</v>
      </c>
      <c r="Z24" s="52">
        <f t="shared" si="11"/>
        <v>0</v>
      </c>
      <c r="AA24" s="30">
        <f t="shared" si="0"/>
        <v>21.365333644684977</v>
      </c>
      <c r="AB24" s="29">
        <f t="shared" si="1"/>
        <v>0.16741081257210289</v>
      </c>
    </row>
    <row r="25" spans="1:28" s="5" customFormat="1" ht="28.5" customHeight="1" x14ac:dyDescent="0.3">
      <c r="A25" s="97"/>
      <c r="B25" s="49" t="s">
        <v>35</v>
      </c>
      <c r="C25" s="38"/>
      <c r="D25" s="38"/>
      <c r="E25" s="38"/>
      <c r="F25" s="38"/>
      <c r="G25" s="38"/>
      <c r="H25" s="38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4"/>
      <c r="Z25" s="55"/>
      <c r="AA25" s="30">
        <f t="shared" si="0"/>
        <v>0</v>
      </c>
      <c r="AB25" s="29" t="e">
        <f t="shared" si="1"/>
        <v>#DIV/0!</v>
      </c>
    </row>
    <row r="26" spans="1:28" s="5" customFormat="1" ht="28.5" customHeight="1" x14ac:dyDescent="0.3">
      <c r="A26" s="98" t="s">
        <v>36</v>
      </c>
      <c r="B26" s="56" t="s">
        <v>67</v>
      </c>
      <c r="C26" s="57"/>
      <c r="D26" s="57"/>
      <c r="E26" s="57"/>
      <c r="F26" s="57"/>
      <c r="G26" s="57"/>
      <c r="H26" s="57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9"/>
      <c r="AA26" s="30">
        <f t="shared" si="0"/>
        <v>0</v>
      </c>
      <c r="AB26" s="29" t="e">
        <f t="shared" si="1"/>
        <v>#DIV/0!</v>
      </c>
    </row>
    <row r="27" spans="1:28" s="5" customFormat="1" ht="28.5" customHeight="1" x14ac:dyDescent="0.3">
      <c r="A27" s="35" t="s">
        <v>37</v>
      </c>
      <c r="B27" s="10" t="s">
        <v>58</v>
      </c>
      <c r="C27" s="46">
        <v>38959</v>
      </c>
      <c r="D27" s="46">
        <f>C27</f>
        <v>38959</v>
      </c>
      <c r="E27" s="46">
        <v>0</v>
      </c>
      <c r="F27" s="46">
        <v>36030</v>
      </c>
      <c r="G27" s="46">
        <f>F27</f>
        <v>36030</v>
      </c>
      <c r="H27" s="46">
        <v>0</v>
      </c>
      <c r="I27" s="46">
        <v>8250</v>
      </c>
      <c r="J27" s="46">
        <v>1155</v>
      </c>
      <c r="K27" s="46">
        <v>0</v>
      </c>
      <c r="L27" s="46">
        <v>10243</v>
      </c>
      <c r="M27" s="46">
        <v>936</v>
      </c>
      <c r="N27" s="46">
        <v>459</v>
      </c>
      <c r="O27" s="46">
        <v>0</v>
      </c>
      <c r="P27" s="46">
        <v>0</v>
      </c>
      <c r="Q27" s="46">
        <v>0</v>
      </c>
      <c r="R27" s="46">
        <v>4000</v>
      </c>
      <c r="S27" s="46">
        <v>14630</v>
      </c>
      <c r="T27" s="46">
        <v>33</v>
      </c>
      <c r="U27" s="46">
        <v>17954</v>
      </c>
      <c r="V27" s="78">
        <f>U27/T27/12</f>
        <v>45.338383838383834</v>
      </c>
      <c r="W27" s="46">
        <v>7429</v>
      </c>
      <c r="X27" s="46">
        <v>7743</v>
      </c>
      <c r="Y27" s="61">
        <v>0.6</v>
      </c>
      <c r="Z27" s="62">
        <v>53</v>
      </c>
      <c r="AA27" s="30">
        <f t="shared" si="0"/>
        <v>936</v>
      </c>
      <c r="AB27" s="29">
        <f t="shared" si="1"/>
        <v>45.338383838383834</v>
      </c>
    </row>
    <row r="28" spans="1:28" s="5" customFormat="1" ht="28.5" customHeight="1" x14ac:dyDescent="0.2">
      <c r="A28" s="35" t="s">
        <v>38</v>
      </c>
      <c r="B28" s="10" t="s">
        <v>59</v>
      </c>
      <c r="C28" s="46" t="s">
        <v>45</v>
      </c>
      <c r="D28" s="46" t="s">
        <v>45</v>
      </c>
      <c r="E28" s="46" t="s">
        <v>45</v>
      </c>
      <c r="F28" s="46" t="s">
        <v>45</v>
      </c>
      <c r="G28" s="46" t="s">
        <v>45</v>
      </c>
      <c r="H28" s="46" t="s">
        <v>45</v>
      </c>
      <c r="I28" s="46" t="s">
        <v>45</v>
      </c>
      <c r="J28" s="46" t="s">
        <v>45</v>
      </c>
      <c r="K28" s="46" t="s">
        <v>45</v>
      </c>
      <c r="L28" s="46" t="s">
        <v>45</v>
      </c>
      <c r="M28" s="46" t="s">
        <v>45</v>
      </c>
      <c r="N28" s="46" t="s">
        <v>45</v>
      </c>
      <c r="O28" s="46" t="s">
        <v>45</v>
      </c>
      <c r="P28" s="46" t="s">
        <v>45</v>
      </c>
      <c r="Q28" s="46" t="s">
        <v>45</v>
      </c>
      <c r="R28" s="46" t="s">
        <v>45</v>
      </c>
      <c r="S28" s="46" t="s">
        <v>45</v>
      </c>
      <c r="T28" s="46" t="s">
        <v>45</v>
      </c>
      <c r="U28" s="46" t="s">
        <v>45</v>
      </c>
      <c r="V28" s="46" t="s">
        <v>45</v>
      </c>
      <c r="W28" s="46" t="s">
        <v>45</v>
      </c>
      <c r="X28" s="46" t="s">
        <v>45</v>
      </c>
      <c r="Y28" s="46" t="s">
        <v>45</v>
      </c>
      <c r="Z28" s="46" t="s">
        <v>45</v>
      </c>
      <c r="AA28" s="46" t="s">
        <v>45</v>
      </c>
      <c r="AB28" s="46" t="s">
        <v>45</v>
      </c>
    </row>
    <row r="29" spans="1:28" s="5" customFormat="1" ht="27" customHeight="1" x14ac:dyDescent="0.2">
      <c r="A29" s="35" t="s">
        <v>39</v>
      </c>
      <c r="B29" s="10" t="s">
        <v>60</v>
      </c>
      <c r="C29" s="46" t="s">
        <v>45</v>
      </c>
      <c r="D29" s="46" t="s">
        <v>45</v>
      </c>
      <c r="E29" s="46" t="s">
        <v>45</v>
      </c>
      <c r="F29" s="46" t="s">
        <v>45</v>
      </c>
      <c r="G29" s="46" t="s">
        <v>45</v>
      </c>
      <c r="H29" s="46" t="s">
        <v>45</v>
      </c>
      <c r="I29" s="46" t="s">
        <v>45</v>
      </c>
      <c r="J29" s="46" t="s">
        <v>45</v>
      </c>
      <c r="K29" s="46" t="s">
        <v>45</v>
      </c>
      <c r="L29" s="46" t="s">
        <v>45</v>
      </c>
      <c r="M29" s="46" t="s">
        <v>45</v>
      </c>
      <c r="N29" s="46" t="s">
        <v>45</v>
      </c>
      <c r="O29" s="46" t="s">
        <v>45</v>
      </c>
      <c r="P29" s="46" t="s">
        <v>45</v>
      </c>
      <c r="Q29" s="46" t="s">
        <v>45</v>
      </c>
      <c r="R29" s="46" t="s">
        <v>45</v>
      </c>
      <c r="S29" s="46" t="s">
        <v>45</v>
      </c>
      <c r="T29" s="46" t="s">
        <v>45</v>
      </c>
      <c r="U29" s="46" t="s">
        <v>45</v>
      </c>
      <c r="V29" s="46" t="s">
        <v>45</v>
      </c>
      <c r="W29" s="46" t="s">
        <v>45</v>
      </c>
      <c r="X29" s="46" t="s">
        <v>45</v>
      </c>
      <c r="Y29" s="46" t="s">
        <v>45</v>
      </c>
      <c r="Z29" s="46" t="s">
        <v>45</v>
      </c>
      <c r="AA29" s="46" t="s">
        <v>45</v>
      </c>
      <c r="AB29" s="46" t="s">
        <v>45</v>
      </c>
    </row>
    <row r="30" spans="1:28" s="5" customFormat="1" ht="26.25" hidden="1" customHeight="1" x14ac:dyDescent="0.3">
      <c r="A30" s="99"/>
      <c r="B30" s="45" t="s">
        <v>62</v>
      </c>
      <c r="C30" s="63" t="e">
        <f>C29-C27</f>
        <v>#VALUE!</v>
      </c>
      <c r="D30" s="63" t="e">
        <f>D29-D27</f>
        <v>#VALUE!</v>
      </c>
      <c r="E30" s="64" t="e">
        <f t="shared" ref="E30:Z33" si="12">E29-E27</f>
        <v>#VALUE!</v>
      </c>
      <c r="F30" s="63" t="e">
        <f t="shared" si="12"/>
        <v>#VALUE!</v>
      </c>
      <c r="G30" s="63" t="e">
        <f t="shared" si="12"/>
        <v>#VALUE!</v>
      </c>
      <c r="H30" s="63" t="e">
        <f t="shared" si="12"/>
        <v>#VALUE!</v>
      </c>
      <c r="I30" s="63" t="e">
        <f t="shared" si="12"/>
        <v>#VALUE!</v>
      </c>
      <c r="J30" s="63" t="e">
        <f t="shared" si="12"/>
        <v>#VALUE!</v>
      </c>
      <c r="K30" s="63" t="e">
        <f t="shared" si="12"/>
        <v>#VALUE!</v>
      </c>
      <c r="L30" s="63" t="e">
        <f t="shared" si="12"/>
        <v>#VALUE!</v>
      </c>
      <c r="M30" s="63" t="e">
        <f t="shared" si="12"/>
        <v>#VALUE!</v>
      </c>
      <c r="N30" s="63" t="e">
        <f t="shared" si="12"/>
        <v>#VALUE!</v>
      </c>
      <c r="O30" s="46">
        <v>0</v>
      </c>
      <c r="P30" s="46">
        <v>0</v>
      </c>
      <c r="Q30" s="46">
        <v>0</v>
      </c>
      <c r="R30" s="63" t="e">
        <f t="shared" si="12"/>
        <v>#VALUE!</v>
      </c>
      <c r="S30" s="63" t="e">
        <f t="shared" si="12"/>
        <v>#VALUE!</v>
      </c>
      <c r="T30" s="63" t="e">
        <f t="shared" si="12"/>
        <v>#VALUE!</v>
      </c>
      <c r="U30" s="63" t="e">
        <f t="shared" si="12"/>
        <v>#VALUE!</v>
      </c>
      <c r="V30" s="63" t="e">
        <f t="shared" si="12"/>
        <v>#VALUE!</v>
      </c>
      <c r="W30" s="63" t="e">
        <f t="shared" si="12"/>
        <v>#VALUE!</v>
      </c>
      <c r="X30" s="63" t="e">
        <f t="shared" si="12"/>
        <v>#VALUE!</v>
      </c>
      <c r="Y30" s="63" t="e">
        <f t="shared" si="12"/>
        <v>#VALUE!</v>
      </c>
      <c r="Z30" s="63" t="e">
        <f t="shared" si="12"/>
        <v>#VALUE!</v>
      </c>
      <c r="AA30" s="30" t="e">
        <f t="shared" si="0"/>
        <v>#VALUE!</v>
      </c>
      <c r="AB30" s="29" t="e">
        <f t="shared" si="1"/>
        <v>#VALUE!</v>
      </c>
    </row>
    <row r="31" spans="1:28" s="16" customFormat="1" ht="26.25" hidden="1" customHeight="1" x14ac:dyDescent="0.3">
      <c r="A31" s="96"/>
      <c r="B31" s="45" t="s">
        <v>63</v>
      </c>
      <c r="C31" s="65" t="e">
        <f>(C30*100)/C27</f>
        <v>#VALUE!</v>
      </c>
      <c r="D31" s="65" t="e">
        <f t="shared" ref="D31:Z31" si="13">(D30*100)/D27</f>
        <v>#VALUE!</v>
      </c>
      <c r="E31" s="65" t="e">
        <f t="shared" si="13"/>
        <v>#VALUE!</v>
      </c>
      <c r="F31" s="65" t="e">
        <f t="shared" si="13"/>
        <v>#VALUE!</v>
      </c>
      <c r="G31" s="65" t="e">
        <f t="shared" si="13"/>
        <v>#VALUE!</v>
      </c>
      <c r="H31" s="65" t="e">
        <f t="shared" si="13"/>
        <v>#VALUE!</v>
      </c>
      <c r="I31" s="65" t="e">
        <f t="shared" si="13"/>
        <v>#VALUE!</v>
      </c>
      <c r="J31" s="65" t="e">
        <f t="shared" si="13"/>
        <v>#VALUE!</v>
      </c>
      <c r="K31" s="65" t="e">
        <f t="shared" si="13"/>
        <v>#VALUE!</v>
      </c>
      <c r="L31" s="65" t="e">
        <f t="shared" si="13"/>
        <v>#VALUE!</v>
      </c>
      <c r="M31" s="65" t="e">
        <f t="shared" si="13"/>
        <v>#VALUE!</v>
      </c>
      <c r="N31" s="65" t="e">
        <f t="shared" si="13"/>
        <v>#VALUE!</v>
      </c>
      <c r="O31" s="46">
        <v>0</v>
      </c>
      <c r="P31" s="46">
        <v>0</v>
      </c>
      <c r="Q31" s="46">
        <v>0</v>
      </c>
      <c r="R31" s="65" t="e">
        <f t="shared" si="13"/>
        <v>#VALUE!</v>
      </c>
      <c r="S31" s="65" t="e">
        <f t="shared" si="13"/>
        <v>#VALUE!</v>
      </c>
      <c r="T31" s="65" t="e">
        <f t="shared" si="13"/>
        <v>#VALUE!</v>
      </c>
      <c r="U31" s="65" t="e">
        <f t="shared" si="13"/>
        <v>#VALUE!</v>
      </c>
      <c r="V31" s="65" t="e">
        <f t="shared" si="13"/>
        <v>#VALUE!</v>
      </c>
      <c r="W31" s="65" t="e">
        <f t="shared" si="13"/>
        <v>#VALUE!</v>
      </c>
      <c r="X31" s="65" t="e">
        <f t="shared" si="13"/>
        <v>#VALUE!</v>
      </c>
      <c r="Y31" s="65" t="e">
        <f t="shared" si="13"/>
        <v>#VALUE!</v>
      </c>
      <c r="Z31" s="65" t="e">
        <f t="shared" si="13"/>
        <v>#VALUE!</v>
      </c>
      <c r="AA31" s="30" t="e">
        <f t="shared" si="0"/>
        <v>#VALUE!</v>
      </c>
      <c r="AB31" s="29" t="e">
        <f t="shared" si="1"/>
        <v>#VALUE!</v>
      </c>
    </row>
    <row r="32" spans="1:28" s="5" customFormat="1" ht="26.25" hidden="1" customHeight="1" x14ac:dyDescent="0.3">
      <c r="A32" s="35"/>
      <c r="B32" s="45" t="s">
        <v>64</v>
      </c>
      <c r="C32" s="66" t="e">
        <f>C29-C28</f>
        <v>#VALUE!</v>
      </c>
      <c r="D32" s="66" t="e">
        <f>D29-D28</f>
        <v>#VALUE!</v>
      </c>
      <c r="E32" s="66" t="e">
        <f t="shared" ref="E32:Z32" si="14">E29-E28</f>
        <v>#VALUE!</v>
      </c>
      <c r="F32" s="66" t="e">
        <f t="shared" si="14"/>
        <v>#VALUE!</v>
      </c>
      <c r="G32" s="66" t="e">
        <f t="shared" si="14"/>
        <v>#VALUE!</v>
      </c>
      <c r="H32" s="66" t="e">
        <f t="shared" si="14"/>
        <v>#VALUE!</v>
      </c>
      <c r="I32" s="66" t="e">
        <f t="shared" si="14"/>
        <v>#VALUE!</v>
      </c>
      <c r="J32" s="66" t="e">
        <f t="shared" si="14"/>
        <v>#VALUE!</v>
      </c>
      <c r="K32" s="66" t="e">
        <f t="shared" si="12"/>
        <v>#VALUE!</v>
      </c>
      <c r="L32" s="66" t="e">
        <f t="shared" si="14"/>
        <v>#VALUE!</v>
      </c>
      <c r="M32" s="66" t="e">
        <f t="shared" si="14"/>
        <v>#VALUE!</v>
      </c>
      <c r="N32" s="66" t="e">
        <f t="shared" si="14"/>
        <v>#VALUE!</v>
      </c>
      <c r="O32" s="46">
        <v>0</v>
      </c>
      <c r="P32" s="46">
        <v>0</v>
      </c>
      <c r="Q32" s="46">
        <v>0</v>
      </c>
      <c r="R32" s="66" t="e">
        <f t="shared" si="14"/>
        <v>#VALUE!</v>
      </c>
      <c r="S32" s="66" t="e">
        <f t="shared" si="14"/>
        <v>#VALUE!</v>
      </c>
      <c r="T32" s="66" t="e">
        <f t="shared" si="14"/>
        <v>#VALUE!</v>
      </c>
      <c r="U32" s="66" t="e">
        <f t="shared" si="14"/>
        <v>#VALUE!</v>
      </c>
      <c r="V32" s="66" t="e">
        <f t="shared" si="14"/>
        <v>#VALUE!</v>
      </c>
      <c r="W32" s="66" t="e">
        <f t="shared" si="14"/>
        <v>#VALUE!</v>
      </c>
      <c r="X32" s="66" t="e">
        <f t="shared" si="14"/>
        <v>#VALUE!</v>
      </c>
      <c r="Y32" s="66" t="e">
        <f t="shared" si="14"/>
        <v>#VALUE!</v>
      </c>
      <c r="Z32" s="66" t="e">
        <f t="shared" si="14"/>
        <v>#VALUE!</v>
      </c>
      <c r="AA32" s="30" t="e">
        <f t="shared" si="0"/>
        <v>#VALUE!</v>
      </c>
      <c r="AB32" s="29" t="e">
        <f t="shared" si="1"/>
        <v>#VALUE!</v>
      </c>
    </row>
    <row r="33" spans="1:28" s="16" customFormat="1" ht="26.25" hidden="1" customHeight="1" x14ac:dyDescent="0.3">
      <c r="A33" s="96"/>
      <c r="B33" s="45" t="s">
        <v>65</v>
      </c>
      <c r="C33" s="47" t="e">
        <f>(C32*100)/C28</f>
        <v>#VALUE!</v>
      </c>
      <c r="D33" s="47" t="e">
        <f t="shared" ref="D33:Z33" si="15">(D32*100)/D28</f>
        <v>#VALUE!</v>
      </c>
      <c r="E33" s="47">
        <v>0</v>
      </c>
      <c r="F33" s="47" t="e">
        <f t="shared" si="15"/>
        <v>#VALUE!</v>
      </c>
      <c r="G33" s="47" t="e">
        <f t="shared" si="15"/>
        <v>#VALUE!</v>
      </c>
      <c r="H33" s="47">
        <v>0</v>
      </c>
      <c r="I33" s="47" t="e">
        <f t="shared" si="15"/>
        <v>#VALUE!</v>
      </c>
      <c r="J33" s="47" t="e">
        <f t="shared" si="15"/>
        <v>#VALUE!</v>
      </c>
      <c r="K33" s="66" t="e">
        <f t="shared" si="12"/>
        <v>#VALUE!</v>
      </c>
      <c r="L33" s="47" t="e">
        <f t="shared" si="15"/>
        <v>#VALUE!</v>
      </c>
      <c r="M33" s="47" t="e">
        <f t="shared" si="15"/>
        <v>#VALUE!</v>
      </c>
      <c r="N33" s="47" t="e">
        <f t="shared" si="15"/>
        <v>#VALUE!</v>
      </c>
      <c r="O33" s="46">
        <v>0</v>
      </c>
      <c r="P33" s="46">
        <v>0</v>
      </c>
      <c r="Q33" s="46">
        <v>0</v>
      </c>
      <c r="R33" s="47" t="e">
        <f t="shared" si="15"/>
        <v>#VALUE!</v>
      </c>
      <c r="S33" s="47" t="e">
        <f t="shared" si="15"/>
        <v>#VALUE!</v>
      </c>
      <c r="T33" s="47" t="e">
        <f t="shared" si="15"/>
        <v>#VALUE!</v>
      </c>
      <c r="U33" s="47" t="e">
        <f t="shared" si="15"/>
        <v>#VALUE!</v>
      </c>
      <c r="V33" s="47" t="e">
        <f t="shared" si="15"/>
        <v>#VALUE!</v>
      </c>
      <c r="W33" s="47" t="e">
        <f t="shared" si="15"/>
        <v>#VALUE!</v>
      </c>
      <c r="X33" s="47" t="e">
        <f t="shared" si="15"/>
        <v>#VALUE!</v>
      </c>
      <c r="Y33" s="47" t="e">
        <f t="shared" si="15"/>
        <v>#VALUE!</v>
      </c>
      <c r="Z33" s="47" t="e">
        <f t="shared" si="15"/>
        <v>#VALUE!</v>
      </c>
      <c r="AA33" s="30" t="e">
        <f t="shared" si="0"/>
        <v>#VALUE!</v>
      </c>
      <c r="AB33" s="29" t="e">
        <f t="shared" si="1"/>
        <v>#VALUE!</v>
      </c>
    </row>
    <row r="34" spans="1:28" s="16" customFormat="1" ht="37.5" customHeight="1" x14ac:dyDescent="0.3">
      <c r="A34" s="36" t="s">
        <v>83</v>
      </c>
      <c r="B34" s="104" t="s">
        <v>73</v>
      </c>
      <c r="C34" s="118" t="s">
        <v>75</v>
      </c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  <c r="AA34" s="30"/>
      <c r="AB34" s="29"/>
    </row>
    <row r="35" spans="1:28" s="16" customFormat="1" ht="26.25" hidden="1" customHeight="1" x14ac:dyDescent="0.3">
      <c r="A35" s="96"/>
      <c r="B35" s="67"/>
      <c r="C35" s="68"/>
      <c r="D35" s="68"/>
      <c r="E35" s="68"/>
      <c r="F35" s="68"/>
      <c r="G35" s="68"/>
      <c r="H35" s="68"/>
      <c r="I35" s="68"/>
      <c r="J35" s="68"/>
      <c r="K35" s="69"/>
      <c r="L35" s="68"/>
      <c r="M35" s="68"/>
      <c r="N35" s="68"/>
      <c r="O35" s="70"/>
      <c r="P35" s="70"/>
      <c r="Q35" s="70"/>
      <c r="R35" s="68"/>
      <c r="S35" s="68"/>
      <c r="T35" s="68"/>
      <c r="U35" s="68"/>
      <c r="V35" s="68"/>
      <c r="W35" s="68"/>
      <c r="X35" s="68"/>
      <c r="Y35" s="68"/>
      <c r="Z35" s="65"/>
      <c r="AA35" s="30"/>
      <c r="AB35" s="29"/>
    </row>
    <row r="36" spans="1:28" s="5" customFormat="1" ht="28.5" customHeight="1" x14ac:dyDescent="0.3">
      <c r="A36" s="35"/>
      <c r="B36" s="49" t="s">
        <v>40</v>
      </c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50"/>
      <c r="W36" s="50"/>
      <c r="X36" s="50"/>
      <c r="Y36" s="50"/>
      <c r="Z36" s="51"/>
      <c r="AA36" s="30">
        <f t="shared" si="0"/>
        <v>0</v>
      </c>
      <c r="AB36" s="29" t="e">
        <f t="shared" si="1"/>
        <v>#DIV/0!</v>
      </c>
    </row>
    <row r="37" spans="1:28" s="5" customFormat="1" ht="28.5" customHeight="1" x14ac:dyDescent="0.3">
      <c r="A37" s="36" t="s">
        <v>74</v>
      </c>
      <c r="B37" s="37" t="s">
        <v>68</v>
      </c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71"/>
      <c r="AA37" s="30">
        <f t="shared" si="0"/>
        <v>0</v>
      </c>
      <c r="AB37" s="29" t="e">
        <f t="shared" si="1"/>
        <v>#DIV/0!</v>
      </c>
    </row>
    <row r="38" spans="1:28" s="5" customFormat="1" ht="28.5" customHeight="1" x14ac:dyDescent="0.3">
      <c r="A38" s="35" t="s">
        <v>41</v>
      </c>
      <c r="B38" s="10" t="s">
        <v>58</v>
      </c>
      <c r="C38" s="72">
        <v>22529</v>
      </c>
      <c r="D38" s="72">
        <v>22529</v>
      </c>
      <c r="E38" s="73">
        <v>0</v>
      </c>
      <c r="F38" s="74">
        <v>21319</v>
      </c>
      <c r="G38" s="72">
        <v>21319</v>
      </c>
      <c r="H38" s="72">
        <v>0</v>
      </c>
      <c r="I38" s="72">
        <v>813</v>
      </c>
      <c r="J38" s="72">
        <v>0</v>
      </c>
      <c r="K38" s="72">
        <v>0</v>
      </c>
      <c r="L38" s="72">
        <v>725</v>
      </c>
      <c r="M38" s="72">
        <v>1298</v>
      </c>
      <c r="N38" s="72">
        <v>917</v>
      </c>
      <c r="O38" s="72">
        <v>0</v>
      </c>
      <c r="P38" s="72">
        <v>299</v>
      </c>
      <c r="Q38" s="72">
        <v>0</v>
      </c>
      <c r="R38" s="72">
        <v>2000</v>
      </c>
      <c r="S38" s="72">
        <v>14774</v>
      </c>
      <c r="T38" s="72">
        <v>24</v>
      </c>
      <c r="U38" s="72">
        <v>13285</v>
      </c>
      <c r="V38" s="75">
        <v>46.128472222222221</v>
      </c>
      <c r="W38" s="76">
        <v>8849</v>
      </c>
      <c r="X38" s="72">
        <v>8479</v>
      </c>
      <c r="Y38" s="77">
        <v>0.45751759436980166</v>
      </c>
      <c r="Z38" s="75">
        <v>46.972466899340759</v>
      </c>
      <c r="AA38" s="30">
        <f t="shared" si="0"/>
        <v>1298</v>
      </c>
      <c r="AB38" s="29">
        <f t="shared" si="1"/>
        <v>46.128472222222221</v>
      </c>
    </row>
    <row r="39" spans="1:28" s="5" customFormat="1" ht="28.5" customHeight="1" x14ac:dyDescent="0.2">
      <c r="A39" s="35" t="s">
        <v>42</v>
      </c>
      <c r="B39" s="10" t="s">
        <v>59</v>
      </c>
      <c r="C39" s="46" t="s">
        <v>45</v>
      </c>
      <c r="D39" s="46" t="s">
        <v>45</v>
      </c>
      <c r="E39" s="46" t="s">
        <v>45</v>
      </c>
      <c r="F39" s="46" t="s">
        <v>45</v>
      </c>
      <c r="G39" s="46" t="s">
        <v>45</v>
      </c>
      <c r="H39" s="46" t="s">
        <v>45</v>
      </c>
      <c r="I39" s="46" t="s">
        <v>45</v>
      </c>
      <c r="J39" s="46" t="s">
        <v>45</v>
      </c>
      <c r="K39" s="46" t="s">
        <v>45</v>
      </c>
      <c r="L39" s="46" t="s">
        <v>45</v>
      </c>
      <c r="M39" s="46" t="s">
        <v>45</v>
      </c>
      <c r="N39" s="46" t="s">
        <v>45</v>
      </c>
      <c r="O39" s="46" t="s">
        <v>45</v>
      </c>
      <c r="P39" s="46" t="s">
        <v>45</v>
      </c>
      <c r="Q39" s="46" t="s">
        <v>45</v>
      </c>
      <c r="R39" s="46" t="s">
        <v>45</v>
      </c>
      <c r="S39" s="46" t="s">
        <v>45</v>
      </c>
      <c r="T39" s="46" t="s">
        <v>45</v>
      </c>
      <c r="U39" s="46" t="s">
        <v>45</v>
      </c>
      <c r="V39" s="46" t="s">
        <v>45</v>
      </c>
      <c r="W39" s="46" t="s">
        <v>45</v>
      </c>
      <c r="X39" s="46" t="s">
        <v>45</v>
      </c>
      <c r="Y39" s="46" t="s">
        <v>45</v>
      </c>
      <c r="Z39" s="46" t="s">
        <v>45</v>
      </c>
      <c r="AA39" s="46" t="s">
        <v>45</v>
      </c>
      <c r="AB39" s="46" t="s">
        <v>45</v>
      </c>
    </row>
    <row r="40" spans="1:28" s="5" customFormat="1" ht="28.5" customHeight="1" x14ac:dyDescent="0.2">
      <c r="A40" s="35" t="s">
        <v>43</v>
      </c>
      <c r="B40" s="10" t="s">
        <v>60</v>
      </c>
      <c r="C40" s="46" t="s">
        <v>45</v>
      </c>
      <c r="D40" s="46" t="s">
        <v>45</v>
      </c>
      <c r="E40" s="46" t="s">
        <v>45</v>
      </c>
      <c r="F40" s="46" t="s">
        <v>45</v>
      </c>
      <c r="G40" s="46" t="s">
        <v>45</v>
      </c>
      <c r="H40" s="46" t="s">
        <v>45</v>
      </c>
      <c r="I40" s="46" t="s">
        <v>45</v>
      </c>
      <c r="J40" s="46" t="s">
        <v>45</v>
      </c>
      <c r="K40" s="46" t="s">
        <v>45</v>
      </c>
      <c r="L40" s="46" t="s">
        <v>45</v>
      </c>
      <c r="M40" s="46" t="s">
        <v>45</v>
      </c>
      <c r="N40" s="46" t="s">
        <v>45</v>
      </c>
      <c r="O40" s="46" t="s">
        <v>45</v>
      </c>
      <c r="P40" s="46" t="s">
        <v>45</v>
      </c>
      <c r="Q40" s="46" t="s">
        <v>45</v>
      </c>
      <c r="R40" s="46" t="s">
        <v>45</v>
      </c>
      <c r="S40" s="46" t="s">
        <v>45</v>
      </c>
      <c r="T40" s="46" t="s">
        <v>45</v>
      </c>
      <c r="U40" s="46" t="s">
        <v>45</v>
      </c>
      <c r="V40" s="46" t="s">
        <v>45</v>
      </c>
      <c r="W40" s="46" t="s">
        <v>45</v>
      </c>
      <c r="X40" s="46" t="s">
        <v>45</v>
      </c>
      <c r="Y40" s="46" t="s">
        <v>45</v>
      </c>
      <c r="Z40" s="46" t="s">
        <v>45</v>
      </c>
      <c r="AA40" s="46" t="s">
        <v>45</v>
      </c>
      <c r="AB40" s="46" t="s">
        <v>45</v>
      </c>
    </row>
    <row r="41" spans="1:28" s="16" customFormat="1" ht="26.25" hidden="1" customHeight="1" x14ac:dyDescent="0.3">
      <c r="A41" s="96"/>
      <c r="B41" s="45" t="s">
        <v>62</v>
      </c>
      <c r="C41" s="7" t="e">
        <f t="shared" ref="C41:Z41" si="16">C40-C38</f>
        <v>#VALUE!</v>
      </c>
      <c r="D41" s="7" t="e">
        <f t="shared" si="16"/>
        <v>#VALUE!</v>
      </c>
      <c r="E41" s="7" t="e">
        <f t="shared" si="16"/>
        <v>#VALUE!</v>
      </c>
      <c r="F41" s="7" t="e">
        <f t="shared" si="16"/>
        <v>#VALUE!</v>
      </c>
      <c r="G41" s="7" t="e">
        <f t="shared" si="16"/>
        <v>#VALUE!</v>
      </c>
      <c r="H41" s="7" t="e">
        <f t="shared" si="16"/>
        <v>#VALUE!</v>
      </c>
      <c r="I41" s="7" t="e">
        <f t="shared" si="16"/>
        <v>#VALUE!</v>
      </c>
      <c r="J41" s="7" t="e">
        <f t="shared" si="16"/>
        <v>#VALUE!</v>
      </c>
      <c r="K41" s="7" t="e">
        <f t="shared" si="16"/>
        <v>#VALUE!</v>
      </c>
      <c r="L41" s="7" t="e">
        <f t="shared" si="16"/>
        <v>#VALUE!</v>
      </c>
      <c r="M41" s="7" t="e">
        <f t="shared" si="16"/>
        <v>#VALUE!</v>
      </c>
      <c r="N41" s="7" t="e">
        <f t="shared" si="16"/>
        <v>#VALUE!</v>
      </c>
      <c r="O41" s="7" t="e">
        <f t="shared" si="16"/>
        <v>#VALUE!</v>
      </c>
      <c r="P41" s="7" t="e">
        <f t="shared" si="16"/>
        <v>#VALUE!</v>
      </c>
      <c r="Q41" s="7" t="e">
        <f t="shared" si="16"/>
        <v>#VALUE!</v>
      </c>
      <c r="R41" s="7" t="e">
        <f t="shared" si="16"/>
        <v>#VALUE!</v>
      </c>
      <c r="S41" s="7" t="e">
        <f t="shared" si="16"/>
        <v>#VALUE!</v>
      </c>
      <c r="T41" s="7" t="e">
        <f t="shared" si="16"/>
        <v>#VALUE!</v>
      </c>
      <c r="U41" s="7" t="e">
        <f t="shared" si="16"/>
        <v>#VALUE!</v>
      </c>
      <c r="V41" s="7" t="e">
        <f t="shared" si="16"/>
        <v>#VALUE!</v>
      </c>
      <c r="W41" s="7" t="e">
        <f t="shared" si="16"/>
        <v>#VALUE!</v>
      </c>
      <c r="X41" s="7" t="e">
        <f t="shared" si="16"/>
        <v>#VALUE!</v>
      </c>
      <c r="Y41" s="7" t="e">
        <f t="shared" si="16"/>
        <v>#VALUE!</v>
      </c>
      <c r="Z41" s="7" t="e">
        <f t="shared" si="16"/>
        <v>#VALUE!</v>
      </c>
      <c r="AA41" s="30" t="e">
        <f t="shared" si="0"/>
        <v>#VALUE!</v>
      </c>
      <c r="AB41" s="29" t="e">
        <f t="shared" si="1"/>
        <v>#VALUE!</v>
      </c>
    </row>
    <row r="42" spans="1:28" s="16" customFormat="1" ht="26.25" hidden="1" customHeight="1" x14ac:dyDescent="0.3">
      <c r="A42" s="96"/>
      <c r="B42" s="45" t="s">
        <v>63</v>
      </c>
      <c r="C42" s="47" t="e">
        <f>(C41*100)/C38</f>
        <v>#VALUE!</v>
      </c>
      <c r="D42" s="47" t="e">
        <f>(D41*100)/D38</f>
        <v>#VALUE!</v>
      </c>
      <c r="E42" s="47">
        <v>0</v>
      </c>
      <c r="F42" s="47" t="e">
        <f>(F41*100)/F38</f>
        <v>#VALUE!</v>
      </c>
      <c r="G42" s="47" t="e">
        <f>(G41*100)/G38</f>
        <v>#VALUE!</v>
      </c>
      <c r="H42" s="47">
        <v>0</v>
      </c>
      <c r="I42" s="47" t="e">
        <f>(I41*100)/I38</f>
        <v>#VALUE!</v>
      </c>
      <c r="J42" s="47" t="e">
        <f>(J41*100)/J38</f>
        <v>#VALUE!</v>
      </c>
      <c r="K42" s="47">
        <v>0</v>
      </c>
      <c r="L42" s="47" t="e">
        <f>(L41*100)/L38</f>
        <v>#VALUE!</v>
      </c>
      <c r="M42" s="47" t="e">
        <f>(M41*100)/M38</f>
        <v>#VALUE!</v>
      </c>
      <c r="N42" s="47" t="e">
        <f>(N41*100)/N38</f>
        <v>#VALUE!</v>
      </c>
      <c r="O42" s="47">
        <v>0</v>
      </c>
      <c r="P42" s="47">
        <v>0</v>
      </c>
      <c r="Q42" s="47">
        <v>0</v>
      </c>
      <c r="R42" s="47" t="e">
        <f t="shared" ref="R42:Z42" si="17">(R41*100)/R38</f>
        <v>#VALUE!</v>
      </c>
      <c r="S42" s="47" t="e">
        <f t="shared" si="17"/>
        <v>#VALUE!</v>
      </c>
      <c r="T42" s="47" t="e">
        <f t="shared" si="17"/>
        <v>#VALUE!</v>
      </c>
      <c r="U42" s="47" t="e">
        <f t="shared" si="17"/>
        <v>#VALUE!</v>
      </c>
      <c r="V42" s="47" t="e">
        <f t="shared" si="17"/>
        <v>#VALUE!</v>
      </c>
      <c r="W42" s="47" t="e">
        <f t="shared" si="17"/>
        <v>#VALUE!</v>
      </c>
      <c r="X42" s="47" t="e">
        <f t="shared" si="17"/>
        <v>#VALUE!</v>
      </c>
      <c r="Y42" s="47" t="e">
        <f t="shared" si="17"/>
        <v>#VALUE!</v>
      </c>
      <c r="Z42" s="47" t="e">
        <f t="shared" si="17"/>
        <v>#VALUE!</v>
      </c>
      <c r="AA42" s="30" t="e">
        <f t="shared" si="0"/>
        <v>#VALUE!</v>
      </c>
      <c r="AB42" s="29" t="e">
        <f t="shared" si="1"/>
        <v>#VALUE!</v>
      </c>
    </row>
    <row r="43" spans="1:28" s="16" customFormat="1" ht="26.25" hidden="1" customHeight="1" x14ac:dyDescent="0.3">
      <c r="A43" s="95"/>
      <c r="B43" s="45" t="s">
        <v>64</v>
      </c>
      <c r="C43" s="79" t="e">
        <f>C40-C39</f>
        <v>#VALUE!</v>
      </c>
      <c r="D43" s="79" t="e">
        <f t="shared" ref="D43:Z44" si="18">D40-D39</f>
        <v>#VALUE!</v>
      </c>
      <c r="E43" s="79" t="e">
        <f t="shared" si="18"/>
        <v>#VALUE!</v>
      </c>
      <c r="F43" s="79" t="e">
        <f t="shared" si="18"/>
        <v>#VALUE!</v>
      </c>
      <c r="G43" s="79" t="e">
        <f t="shared" si="18"/>
        <v>#VALUE!</v>
      </c>
      <c r="H43" s="79" t="e">
        <f t="shared" si="18"/>
        <v>#VALUE!</v>
      </c>
      <c r="I43" s="79" t="e">
        <f t="shared" si="18"/>
        <v>#VALUE!</v>
      </c>
      <c r="J43" s="79" t="e">
        <f t="shared" si="18"/>
        <v>#VALUE!</v>
      </c>
      <c r="K43" s="79" t="e">
        <f t="shared" si="18"/>
        <v>#VALUE!</v>
      </c>
      <c r="L43" s="79" t="e">
        <f t="shared" si="18"/>
        <v>#VALUE!</v>
      </c>
      <c r="M43" s="79" t="e">
        <f t="shared" si="18"/>
        <v>#VALUE!</v>
      </c>
      <c r="N43" s="79" t="e">
        <f t="shared" si="18"/>
        <v>#VALUE!</v>
      </c>
      <c r="O43" s="79" t="e">
        <f t="shared" si="18"/>
        <v>#VALUE!</v>
      </c>
      <c r="P43" s="79" t="e">
        <f t="shared" si="18"/>
        <v>#VALUE!</v>
      </c>
      <c r="Q43" s="79" t="e">
        <f t="shared" si="18"/>
        <v>#VALUE!</v>
      </c>
      <c r="R43" s="79" t="e">
        <f t="shared" si="18"/>
        <v>#VALUE!</v>
      </c>
      <c r="S43" s="79" t="e">
        <f t="shared" si="18"/>
        <v>#VALUE!</v>
      </c>
      <c r="T43" s="79" t="e">
        <f t="shared" si="18"/>
        <v>#VALUE!</v>
      </c>
      <c r="U43" s="79" t="e">
        <f t="shared" si="18"/>
        <v>#VALUE!</v>
      </c>
      <c r="V43" s="79" t="e">
        <f t="shared" si="18"/>
        <v>#VALUE!</v>
      </c>
      <c r="W43" s="79" t="e">
        <f t="shared" si="18"/>
        <v>#VALUE!</v>
      </c>
      <c r="X43" s="79" t="e">
        <f t="shared" si="18"/>
        <v>#VALUE!</v>
      </c>
      <c r="Y43" s="79" t="e">
        <f t="shared" si="18"/>
        <v>#VALUE!</v>
      </c>
      <c r="Z43" s="79" t="e">
        <f t="shared" si="18"/>
        <v>#VALUE!</v>
      </c>
      <c r="AA43" s="30" t="e">
        <f t="shared" si="0"/>
        <v>#VALUE!</v>
      </c>
      <c r="AB43" s="29" t="e">
        <f t="shared" si="1"/>
        <v>#VALUE!</v>
      </c>
    </row>
    <row r="44" spans="1:28" s="25" customFormat="1" ht="26.25" hidden="1" customHeight="1" x14ac:dyDescent="0.3">
      <c r="A44" s="96"/>
      <c r="B44" s="45" t="s">
        <v>65</v>
      </c>
      <c r="C44" s="47" t="e">
        <f>(C43*100)/C39</f>
        <v>#VALUE!</v>
      </c>
      <c r="D44" s="47" t="e">
        <f t="shared" ref="D44:Z44" si="19">(D43*100)/D39</f>
        <v>#VALUE!</v>
      </c>
      <c r="E44" s="80" t="e">
        <f t="shared" si="18"/>
        <v>#VALUE!</v>
      </c>
      <c r="F44" s="47" t="e">
        <f t="shared" si="19"/>
        <v>#VALUE!</v>
      </c>
      <c r="G44" s="47" t="e">
        <f t="shared" si="19"/>
        <v>#VALUE!</v>
      </c>
      <c r="H44" s="80" t="e">
        <f t="shared" si="18"/>
        <v>#VALUE!</v>
      </c>
      <c r="I44" s="47" t="e">
        <f t="shared" si="19"/>
        <v>#VALUE!</v>
      </c>
      <c r="J44" s="47">
        <v>0</v>
      </c>
      <c r="K44" s="47">
        <v>0</v>
      </c>
      <c r="L44" s="47" t="e">
        <f t="shared" si="19"/>
        <v>#VALUE!</v>
      </c>
      <c r="M44" s="47" t="e">
        <f t="shared" si="19"/>
        <v>#VALUE!</v>
      </c>
      <c r="N44" s="47" t="e">
        <f t="shared" si="19"/>
        <v>#VALUE!</v>
      </c>
      <c r="O44" s="47" t="e">
        <f t="shared" si="19"/>
        <v>#VALUE!</v>
      </c>
      <c r="P44" s="47" t="e">
        <f t="shared" si="19"/>
        <v>#VALUE!</v>
      </c>
      <c r="Q44" s="47">
        <v>0</v>
      </c>
      <c r="R44" s="47" t="e">
        <f t="shared" si="19"/>
        <v>#VALUE!</v>
      </c>
      <c r="S44" s="47" t="e">
        <f t="shared" si="19"/>
        <v>#VALUE!</v>
      </c>
      <c r="T44" s="47" t="e">
        <f t="shared" si="19"/>
        <v>#VALUE!</v>
      </c>
      <c r="U44" s="47" t="e">
        <f t="shared" si="19"/>
        <v>#VALUE!</v>
      </c>
      <c r="V44" s="47" t="e">
        <f t="shared" si="19"/>
        <v>#VALUE!</v>
      </c>
      <c r="W44" s="47" t="e">
        <f t="shared" si="19"/>
        <v>#VALUE!</v>
      </c>
      <c r="X44" s="47" t="e">
        <f t="shared" si="19"/>
        <v>#VALUE!</v>
      </c>
      <c r="Y44" s="47" t="e">
        <f t="shared" si="19"/>
        <v>#VALUE!</v>
      </c>
      <c r="Z44" s="47" t="e">
        <f t="shared" si="19"/>
        <v>#VALUE!</v>
      </c>
      <c r="AA44" s="30" t="e">
        <f t="shared" si="0"/>
        <v>#VALUE!</v>
      </c>
      <c r="AB44" s="29" t="e">
        <f t="shared" si="1"/>
        <v>#VALUE!</v>
      </c>
    </row>
    <row r="45" spans="1:28" s="5" customFormat="1" ht="28.5" customHeight="1" x14ac:dyDescent="0.3">
      <c r="A45" s="100"/>
      <c r="B45" s="81" t="s">
        <v>44</v>
      </c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3"/>
      <c r="W45" s="83"/>
      <c r="X45" s="83"/>
      <c r="Y45" s="83"/>
      <c r="Z45" s="84"/>
      <c r="AA45" s="30">
        <f t="shared" si="0"/>
        <v>0</v>
      </c>
      <c r="AB45" s="29" t="e">
        <f t="shared" si="1"/>
        <v>#DIV/0!</v>
      </c>
    </row>
    <row r="46" spans="1:28" s="5" customFormat="1" ht="28.5" customHeight="1" x14ac:dyDescent="0.3">
      <c r="A46" s="36" t="s">
        <v>78</v>
      </c>
      <c r="B46" s="37" t="s">
        <v>69</v>
      </c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71"/>
      <c r="AA46" s="30">
        <f t="shared" si="0"/>
        <v>0</v>
      </c>
      <c r="AB46" s="29" t="e">
        <f t="shared" si="1"/>
        <v>#DIV/0!</v>
      </c>
    </row>
    <row r="47" spans="1:28" s="5" customFormat="1" ht="28.5" customHeight="1" x14ac:dyDescent="0.3">
      <c r="A47" s="35" t="s">
        <v>79</v>
      </c>
      <c r="B47" s="10" t="s">
        <v>58</v>
      </c>
      <c r="C47" s="85">
        <v>172436</v>
      </c>
      <c r="D47" s="7">
        <v>172436</v>
      </c>
      <c r="E47" s="86">
        <v>0</v>
      </c>
      <c r="F47" s="66">
        <v>166363</v>
      </c>
      <c r="G47" s="7">
        <v>166363</v>
      </c>
      <c r="H47" s="87">
        <v>0</v>
      </c>
      <c r="I47" s="85">
        <v>3683</v>
      </c>
      <c r="J47" s="7">
        <v>22</v>
      </c>
      <c r="K47" s="86">
        <v>0</v>
      </c>
      <c r="L47" s="66">
        <v>2034</v>
      </c>
      <c r="M47" s="7">
        <v>7722</v>
      </c>
      <c r="N47" s="7">
        <v>7138</v>
      </c>
      <c r="O47" s="88">
        <v>0</v>
      </c>
      <c r="P47" s="87">
        <v>0</v>
      </c>
      <c r="Q47" s="46">
        <v>0</v>
      </c>
      <c r="R47" s="85">
        <v>3200</v>
      </c>
      <c r="S47" s="7">
        <v>40653</v>
      </c>
      <c r="T47" s="7">
        <v>184</v>
      </c>
      <c r="U47" s="7">
        <v>59181</v>
      </c>
      <c r="V47" s="8">
        <v>26.802989130434781</v>
      </c>
      <c r="W47" s="7">
        <v>17019</v>
      </c>
      <c r="X47" s="7">
        <v>16271</v>
      </c>
      <c r="Y47" s="9">
        <v>0.86</v>
      </c>
      <c r="Z47" s="89">
        <v>35.049999999999997</v>
      </c>
      <c r="AA47" s="30">
        <f t="shared" si="0"/>
        <v>7722</v>
      </c>
      <c r="AB47" s="29">
        <f t="shared" si="1"/>
        <v>26.802989130434781</v>
      </c>
    </row>
    <row r="48" spans="1:28" s="5" customFormat="1" ht="28.5" customHeight="1" x14ac:dyDescent="0.2">
      <c r="A48" s="35" t="s">
        <v>80</v>
      </c>
      <c r="B48" s="10" t="s">
        <v>59</v>
      </c>
      <c r="C48" s="46" t="s">
        <v>45</v>
      </c>
      <c r="D48" s="46" t="s">
        <v>45</v>
      </c>
      <c r="E48" s="46" t="s">
        <v>45</v>
      </c>
      <c r="F48" s="46" t="s">
        <v>45</v>
      </c>
      <c r="G48" s="46" t="s">
        <v>45</v>
      </c>
      <c r="H48" s="46" t="s">
        <v>45</v>
      </c>
      <c r="I48" s="46" t="s">
        <v>45</v>
      </c>
      <c r="J48" s="46" t="s">
        <v>45</v>
      </c>
      <c r="K48" s="46" t="s">
        <v>45</v>
      </c>
      <c r="L48" s="46" t="s">
        <v>45</v>
      </c>
      <c r="M48" s="46" t="s">
        <v>45</v>
      </c>
      <c r="N48" s="46" t="s">
        <v>45</v>
      </c>
      <c r="O48" s="46" t="s">
        <v>45</v>
      </c>
      <c r="P48" s="46" t="s">
        <v>45</v>
      </c>
      <c r="Q48" s="46" t="s">
        <v>45</v>
      </c>
      <c r="R48" s="46" t="s">
        <v>45</v>
      </c>
      <c r="S48" s="46" t="s">
        <v>45</v>
      </c>
      <c r="T48" s="46" t="s">
        <v>45</v>
      </c>
      <c r="U48" s="46" t="s">
        <v>45</v>
      </c>
      <c r="V48" s="46" t="s">
        <v>45</v>
      </c>
      <c r="W48" s="46" t="s">
        <v>45</v>
      </c>
      <c r="X48" s="46" t="s">
        <v>45</v>
      </c>
      <c r="Y48" s="46" t="s">
        <v>45</v>
      </c>
      <c r="Z48" s="46" t="s">
        <v>45</v>
      </c>
      <c r="AA48" s="46" t="s">
        <v>45</v>
      </c>
      <c r="AB48" s="46" t="s">
        <v>45</v>
      </c>
    </row>
    <row r="49" spans="1:28" s="5" customFormat="1" ht="28.5" customHeight="1" x14ac:dyDescent="0.2">
      <c r="A49" s="35" t="s">
        <v>81</v>
      </c>
      <c r="B49" s="10" t="s">
        <v>60</v>
      </c>
      <c r="C49" s="46" t="s">
        <v>45</v>
      </c>
      <c r="D49" s="46" t="s">
        <v>45</v>
      </c>
      <c r="E49" s="46" t="s">
        <v>45</v>
      </c>
      <c r="F49" s="46" t="s">
        <v>45</v>
      </c>
      <c r="G49" s="46" t="s">
        <v>45</v>
      </c>
      <c r="H49" s="46" t="s">
        <v>45</v>
      </c>
      <c r="I49" s="46" t="s">
        <v>45</v>
      </c>
      <c r="J49" s="46" t="s">
        <v>45</v>
      </c>
      <c r="K49" s="46" t="s">
        <v>45</v>
      </c>
      <c r="L49" s="46" t="s">
        <v>45</v>
      </c>
      <c r="M49" s="46" t="s">
        <v>45</v>
      </c>
      <c r="N49" s="46" t="s">
        <v>45</v>
      </c>
      <c r="O49" s="46" t="s">
        <v>45</v>
      </c>
      <c r="P49" s="46" t="s">
        <v>45</v>
      </c>
      <c r="Q49" s="46" t="s">
        <v>45</v>
      </c>
      <c r="R49" s="46" t="s">
        <v>45</v>
      </c>
      <c r="S49" s="46" t="s">
        <v>45</v>
      </c>
      <c r="T49" s="46" t="s">
        <v>45</v>
      </c>
      <c r="U49" s="46" t="s">
        <v>45</v>
      </c>
      <c r="V49" s="46" t="s">
        <v>45</v>
      </c>
      <c r="W49" s="46" t="s">
        <v>45</v>
      </c>
      <c r="X49" s="46" t="s">
        <v>45</v>
      </c>
      <c r="Y49" s="46" t="s">
        <v>45</v>
      </c>
      <c r="Z49" s="46" t="s">
        <v>45</v>
      </c>
      <c r="AA49" s="46" t="s">
        <v>45</v>
      </c>
      <c r="AB49" s="46" t="s">
        <v>45</v>
      </c>
    </row>
    <row r="50" spans="1:28" s="5" customFormat="1" ht="28.5" hidden="1" customHeight="1" x14ac:dyDescent="0.3">
      <c r="A50" s="35"/>
      <c r="B50" s="45" t="s">
        <v>62</v>
      </c>
      <c r="C50" s="7" t="e">
        <f>C49-C47</f>
        <v>#VALUE!</v>
      </c>
      <c r="D50" s="7" t="e">
        <f t="shared" ref="D50:Z50" si="20">D49-D47</f>
        <v>#VALUE!</v>
      </c>
      <c r="E50" s="7" t="e">
        <f t="shared" si="20"/>
        <v>#VALUE!</v>
      </c>
      <c r="F50" s="7" t="e">
        <f t="shared" si="20"/>
        <v>#VALUE!</v>
      </c>
      <c r="G50" s="7" t="e">
        <f t="shared" si="20"/>
        <v>#VALUE!</v>
      </c>
      <c r="H50" s="7" t="e">
        <f t="shared" si="20"/>
        <v>#VALUE!</v>
      </c>
      <c r="I50" s="7" t="e">
        <f t="shared" si="20"/>
        <v>#VALUE!</v>
      </c>
      <c r="J50" s="7" t="e">
        <f t="shared" si="20"/>
        <v>#VALUE!</v>
      </c>
      <c r="K50" s="7" t="e">
        <f t="shared" si="20"/>
        <v>#VALUE!</v>
      </c>
      <c r="L50" s="7" t="e">
        <f t="shared" si="20"/>
        <v>#VALUE!</v>
      </c>
      <c r="M50" s="7" t="e">
        <f t="shared" si="20"/>
        <v>#VALUE!</v>
      </c>
      <c r="N50" s="7" t="e">
        <f t="shared" si="20"/>
        <v>#VALUE!</v>
      </c>
      <c r="O50" s="7" t="e">
        <f t="shared" si="20"/>
        <v>#VALUE!</v>
      </c>
      <c r="P50" s="7" t="e">
        <f t="shared" si="20"/>
        <v>#VALUE!</v>
      </c>
      <c r="Q50" s="7" t="e">
        <f t="shared" si="20"/>
        <v>#VALUE!</v>
      </c>
      <c r="R50" s="7" t="e">
        <f t="shared" si="20"/>
        <v>#VALUE!</v>
      </c>
      <c r="S50" s="7" t="e">
        <f t="shared" si="20"/>
        <v>#VALUE!</v>
      </c>
      <c r="T50" s="7" t="e">
        <f t="shared" si="20"/>
        <v>#VALUE!</v>
      </c>
      <c r="U50" s="7" t="e">
        <f t="shared" si="20"/>
        <v>#VALUE!</v>
      </c>
      <c r="V50" s="7" t="e">
        <f t="shared" si="20"/>
        <v>#VALUE!</v>
      </c>
      <c r="W50" s="7" t="e">
        <f t="shared" si="20"/>
        <v>#VALUE!</v>
      </c>
      <c r="X50" s="7" t="e">
        <f t="shared" si="20"/>
        <v>#VALUE!</v>
      </c>
      <c r="Y50" s="7" t="e">
        <f t="shared" si="20"/>
        <v>#VALUE!</v>
      </c>
      <c r="Z50" s="7" t="e">
        <f t="shared" si="20"/>
        <v>#VALUE!</v>
      </c>
      <c r="AA50" s="30" t="e">
        <f t="shared" si="0"/>
        <v>#VALUE!</v>
      </c>
      <c r="AB50" s="29" t="e">
        <f t="shared" si="1"/>
        <v>#VALUE!</v>
      </c>
    </row>
    <row r="51" spans="1:28" s="16" customFormat="1" ht="28.5" hidden="1" customHeight="1" x14ac:dyDescent="0.3">
      <c r="A51" s="96"/>
      <c r="B51" s="45" t="s">
        <v>63</v>
      </c>
      <c r="C51" s="47" t="e">
        <f>(C50*100)/C47</f>
        <v>#VALUE!</v>
      </c>
      <c r="D51" s="47" t="e">
        <f>(D50*100)/D47</f>
        <v>#VALUE!</v>
      </c>
      <c r="E51" s="47">
        <v>0</v>
      </c>
      <c r="F51" s="47" t="e">
        <f>(F50*100)/F47</f>
        <v>#VALUE!</v>
      </c>
      <c r="G51" s="47" t="e">
        <f>(G50*100)/G47</f>
        <v>#VALUE!</v>
      </c>
      <c r="H51" s="47">
        <v>0</v>
      </c>
      <c r="I51" s="47" t="e">
        <f>(I50*100)/I47</f>
        <v>#VALUE!</v>
      </c>
      <c r="J51" s="47" t="e">
        <f>(J50*100)/J47</f>
        <v>#VALUE!</v>
      </c>
      <c r="K51" s="47">
        <v>0</v>
      </c>
      <c r="L51" s="47" t="e">
        <f>(L50*100)/L47</f>
        <v>#VALUE!</v>
      </c>
      <c r="M51" s="47" t="e">
        <f>(M50*100)/M47</f>
        <v>#VALUE!</v>
      </c>
      <c r="N51" s="47" t="e">
        <f>(N50*100)/N47</f>
        <v>#VALUE!</v>
      </c>
      <c r="O51" s="47">
        <v>0</v>
      </c>
      <c r="P51" s="47">
        <v>0</v>
      </c>
      <c r="Q51" s="47">
        <v>0</v>
      </c>
      <c r="R51" s="47" t="e">
        <f t="shared" ref="R51:Z51" si="21">(R50*100)/R47</f>
        <v>#VALUE!</v>
      </c>
      <c r="S51" s="47" t="e">
        <f t="shared" si="21"/>
        <v>#VALUE!</v>
      </c>
      <c r="T51" s="47" t="e">
        <f t="shared" si="21"/>
        <v>#VALUE!</v>
      </c>
      <c r="U51" s="47" t="e">
        <f t="shared" si="21"/>
        <v>#VALUE!</v>
      </c>
      <c r="V51" s="47" t="e">
        <f t="shared" si="21"/>
        <v>#VALUE!</v>
      </c>
      <c r="W51" s="47" t="e">
        <f t="shared" si="21"/>
        <v>#VALUE!</v>
      </c>
      <c r="X51" s="47" t="e">
        <f t="shared" si="21"/>
        <v>#VALUE!</v>
      </c>
      <c r="Y51" s="47" t="e">
        <f t="shared" si="21"/>
        <v>#VALUE!</v>
      </c>
      <c r="Z51" s="47" t="e">
        <f t="shared" si="21"/>
        <v>#VALUE!</v>
      </c>
      <c r="AA51" s="30" t="e">
        <f t="shared" si="0"/>
        <v>#VALUE!</v>
      </c>
      <c r="AB51" s="29" t="e">
        <f t="shared" si="1"/>
        <v>#VALUE!</v>
      </c>
    </row>
    <row r="52" spans="1:28" s="5" customFormat="1" ht="38.25" hidden="1" customHeight="1" x14ac:dyDescent="0.3">
      <c r="A52" s="35"/>
      <c r="B52" s="45" t="s">
        <v>64</v>
      </c>
      <c r="C52" s="7" t="e">
        <f>C49-C48</f>
        <v>#VALUE!</v>
      </c>
      <c r="D52" s="7" t="e">
        <f t="shared" ref="D52:Z52" si="22">D49-D48</f>
        <v>#VALUE!</v>
      </c>
      <c r="E52" s="7" t="e">
        <f t="shared" si="22"/>
        <v>#VALUE!</v>
      </c>
      <c r="F52" s="7" t="e">
        <f t="shared" si="22"/>
        <v>#VALUE!</v>
      </c>
      <c r="G52" s="7" t="e">
        <f t="shared" si="22"/>
        <v>#VALUE!</v>
      </c>
      <c r="H52" s="7" t="e">
        <f t="shared" si="22"/>
        <v>#VALUE!</v>
      </c>
      <c r="I52" s="7" t="e">
        <f t="shared" si="22"/>
        <v>#VALUE!</v>
      </c>
      <c r="J52" s="7" t="e">
        <f t="shared" si="22"/>
        <v>#VALUE!</v>
      </c>
      <c r="K52" s="7" t="e">
        <f t="shared" si="22"/>
        <v>#VALUE!</v>
      </c>
      <c r="L52" s="7" t="e">
        <f t="shared" si="22"/>
        <v>#VALUE!</v>
      </c>
      <c r="M52" s="7" t="e">
        <f t="shared" si="22"/>
        <v>#VALUE!</v>
      </c>
      <c r="N52" s="7" t="e">
        <f t="shared" si="22"/>
        <v>#VALUE!</v>
      </c>
      <c r="O52" s="7" t="e">
        <f t="shared" si="22"/>
        <v>#VALUE!</v>
      </c>
      <c r="P52" s="7" t="e">
        <f t="shared" si="22"/>
        <v>#VALUE!</v>
      </c>
      <c r="Q52" s="7" t="e">
        <f t="shared" si="22"/>
        <v>#VALUE!</v>
      </c>
      <c r="R52" s="7" t="e">
        <f t="shared" si="22"/>
        <v>#VALUE!</v>
      </c>
      <c r="S52" s="7" t="e">
        <f t="shared" si="22"/>
        <v>#VALUE!</v>
      </c>
      <c r="T52" s="7" t="e">
        <f t="shared" si="22"/>
        <v>#VALUE!</v>
      </c>
      <c r="U52" s="7" t="e">
        <f t="shared" si="22"/>
        <v>#VALUE!</v>
      </c>
      <c r="V52" s="7" t="e">
        <f t="shared" si="22"/>
        <v>#VALUE!</v>
      </c>
      <c r="W52" s="7" t="e">
        <f t="shared" si="22"/>
        <v>#VALUE!</v>
      </c>
      <c r="X52" s="7" t="e">
        <f t="shared" si="22"/>
        <v>#VALUE!</v>
      </c>
      <c r="Y52" s="7" t="e">
        <f t="shared" si="22"/>
        <v>#VALUE!</v>
      </c>
      <c r="Z52" s="7" t="e">
        <f t="shared" si="22"/>
        <v>#VALUE!</v>
      </c>
      <c r="AA52" s="30" t="e">
        <f t="shared" si="0"/>
        <v>#VALUE!</v>
      </c>
      <c r="AB52" s="29" t="e">
        <f t="shared" si="1"/>
        <v>#VALUE!</v>
      </c>
    </row>
    <row r="53" spans="1:28" s="16" customFormat="1" ht="37.5" hidden="1" customHeight="1" x14ac:dyDescent="0.3">
      <c r="A53" s="96"/>
      <c r="B53" s="45" t="s">
        <v>65</v>
      </c>
      <c r="C53" s="47" t="e">
        <f>(C52*100)/C48</f>
        <v>#VALUE!</v>
      </c>
      <c r="D53" s="47" t="e">
        <f>(D52*100)/D48</f>
        <v>#VALUE!</v>
      </c>
      <c r="E53" s="47">
        <v>0</v>
      </c>
      <c r="F53" s="47" t="e">
        <f>(F52*100)/F48</f>
        <v>#VALUE!</v>
      </c>
      <c r="G53" s="47" t="e">
        <f>(G52*100)/G48</f>
        <v>#VALUE!</v>
      </c>
      <c r="H53" s="47">
        <v>0</v>
      </c>
      <c r="I53" s="47" t="e">
        <f t="shared" ref="I53:N53" si="23">(I52*100)/I48</f>
        <v>#VALUE!</v>
      </c>
      <c r="J53" s="47" t="e">
        <f t="shared" si="23"/>
        <v>#VALUE!</v>
      </c>
      <c r="K53" s="47">
        <v>0</v>
      </c>
      <c r="L53" s="47" t="e">
        <f t="shared" si="23"/>
        <v>#VALUE!</v>
      </c>
      <c r="M53" s="47" t="e">
        <f t="shared" si="23"/>
        <v>#VALUE!</v>
      </c>
      <c r="N53" s="47" t="e">
        <f t="shared" si="23"/>
        <v>#VALUE!</v>
      </c>
      <c r="O53" s="47">
        <v>0</v>
      </c>
      <c r="P53" s="47">
        <v>0</v>
      </c>
      <c r="Q53" s="47">
        <v>0</v>
      </c>
      <c r="R53" s="47" t="e">
        <f t="shared" ref="R53:Z53" si="24">(R52*100)/R48</f>
        <v>#VALUE!</v>
      </c>
      <c r="S53" s="47" t="e">
        <f t="shared" si="24"/>
        <v>#VALUE!</v>
      </c>
      <c r="T53" s="47" t="e">
        <f t="shared" si="24"/>
        <v>#VALUE!</v>
      </c>
      <c r="U53" s="47" t="e">
        <f t="shared" si="24"/>
        <v>#VALUE!</v>
      </c>
      <c r="V53" s="47" t="e">
        <f t="shared" si="24"/>
        <v>#VALUE!</v>
      </c>
      <c r="W53" s="47" t="e">
        <f t="shared" si="24"/>
        <v>#VALUE!</v>
      </c>
      <c r="X53" s="47" t="e">
        <f t="shared" si="24"/>
        <v>#VALUE!</v>
      </c>
      <c r="Y53" s="47" t="e">
        <f t="shared" si="24"/>
        <v>#VALUE!</v>
      </c>
      <c r="Z53" s="47" t="e">
        <f t="shared" si="24"/>
        <v>#VALUE!</v>
      </c>
      <c r="AA53" s="30" t="e">
        <f t="shared" si="0"/>
        <v>#VALUE!</v>
      </c>
      <c r="AB53" s="29" t="e">
        <f t="shared" si="1"/>
        <v>#VALUE!</v>
      </c>
    </row>
    <row r="54" spans="1:28" s="5" customFormat="1" ht="28.5" customHeight="1" x14ac:dyDescent="0.3">
      <c r="A54" s="101"/>
      <c r="B54" s="90" t="s">
        <v>46</v>
      </c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50"/>
      <c r="W54" s="50"/>
      <c r="X54" s="50"/>
      <c r="Y54" s="50"/>
      <c r="Z54" s="51"/>
      <c r="AA54" s="30">
        <f t="shared" si="0"/>
        <v>0</v>
      </c>
      <c r="AB54" s="29" t="e">
        <f t="shared" si="1"/>
        <v>#DIV/0!</v>
      </c>
    </row>
    <row r="55" spans="1:28" s="5" customFormat="1" ht="28.5" customHeight="1" x14ac:dyDescent="0.3">
      <c r="A55" s="36" t="s">
        <v>84</v>
      </c>
      <c r="B55" s="37" t="s">
        <v>70</v>
      </c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9"/>
      <c r="AA55" s="30">
        <f t="shared" si="0"/>
        <v>0</v>
      </c>
      <c r="AB55" s="29" t="e">
        <f t="shared" si="1"/>
        <v>#DIV/0!</v>
      </c>
    </row>
    <row r="56" spans="1:28" s="5" customFormat="1" ht="28.5" customHeight="1" x14ac:dyDescent="0.3">
      <c r="A56" s="35" t="s">
        <v>85</v>
      </c>
      <c r="B56" s="10" t="s">
        <v>58</v>
      </c>
      <c r="C56" s="72">
        <v>3854</v>
      </c>
      <c r="D56" s="72" t="s">
        <v>45</v>
      </c>
      <c r="E56" s="72" t="s">
        <v>45</v>
      </c>
      <c r="F56" s="72">
        <v>4201</v>
      </c>
      <c r="G56" s="72" t="s">
        <v>45</v>
      </c>
      <c r="H56" s="72" t="s">
        <v>45</v>
      </c>
      <c r="I56" s="72" t="s">
        <v>45</v>
      </c>
      <c r="J56" s="72" t="s">
        <v>45</v>
      </c>
      <c r="K56" s="72" t="s">
        <v>45</v>
      </c>
      <c r="L56" s="72">
        <v>117</v>
      </c>
      <c r="M56" s="72">
        <v>-464</v>
      </c>
      <c r="N56" s="72">
        <v>-503</v>
      </c>
      <c r="O56" s="72">
        <v>0</v>
      </c>
      <c r="P56" s="72" t="s">
        <v>45</v>
      </c>
      <c r="Q56" s="72" t="s">
        <v>45</v>
      </c>
      <c r="R56" s="72">
        <v>100</v>
      </c>
      <c r="S56" s="91">
        <v>-884</v>
      </c>
      <c r="T56" s="76">
        <v>4</v>
      </c>
      <c r="U56" s="72">
        <v>1538</v>
      </c>
      <c r="V56" s="72">
        <v>32.041666666666664</v>
      </c>
      <c r="W56" s="72">
        <v>2091</v>
      </c>
      <c r="X56" s="92">
        <v>526</v>
      </c>
      <c r="Y56" s="60">
        <v>0.91</v>
      </c>
      <c r="Z56" s="62">
        <v>84.4</v>
      </c>
      <c r="AA56" s="30" t="e">
        <f t="shared" si="0"/>
        <v>#VALUE!</v>
      </c>
      <c r="AB56" s="29">
        <f t="shared" si="1"/>
        <v>32.041666666666664</v>
      </c>
    </row>
    <row r="57" spans="1:28" s="5" customFormat="1" ht="28.5" customHeight="1" x14ac:dyDescent="0.3">
      <c r="A57" s="35" t="s">
        <v>86</v>
      </c>
      <c r="B57" s="10" t="s">
        <v>59</v>
      </c>
      <c r="C57" s="7" t="s">
        <v>45</v>
      </c>
      <c r="D57" s="7" t="s">
        <v>45</v>
      </c>
      <c r="E57" s="7" t="s">
        <v>45</v>
      </c>
      <c r="F57" s="7" t="s">
        <v>45</v>
      </c>
      <c r="G57" s="7" t="s">
        <v>45</v>
      </c>
      <c r="H57" s="7" t="s">
        <v>45</v>
      </c>
      <c r="I57" s="7" t="s">
        <v>45</v>
      </c>
      <c r="J57" s="7" t="s">
        <v>45</v>
      </c>
      <c r="K57" s="7" t="s">
        <v>45</v>
      </c>
      <c r="L57" s="7" t="s">
        <v>45</v>
      </c>
      <c r="M57" s="7" t="s">
        <v>45</v>
      </c>
      <c r="N57" s="7" t="s">
        <v>45</v>
      </c>
      <c r="O57" s="7" t="s">
        <v>45</v>
      </c>
      <c r="P57" s="7" t="s">
        <v>45</v>
      </c>
      <c r="Q57" s="7" t="s">
        <v>45</v>
      </c>
      <c r="R57" s="7" t="s">
        <v>45</v>
      </c>
      <c r="S57" s="7" t="s">
        <v>45</v>
      </c>
      <c r="T57" s="7" t="s">
        <v>45</v>
      </c>
      <c r="U57" s="7" t="s">
        <v>45</v>
      </c>
      <c r="V57" s="7" t="s">
        <v>45</v>
      </c>
      <c r="W57" s="7" t="s">
        <v>45</v>
      </c>
      <c r="X57" s="7" t="s">
        <v>45</v>
      </c>
      <c r="Y57" s="7" t="s">
        <v>45</v>
      </c>
      <c r="Z57" s="7" t="s">
        <v>45</v>
      </c>
      <c r="AA57" s="30" t="e">
        <f t="shared" si="0"/>
        <v>#VALUE!</v>
      </c>
      <c r="AB57" s="29" t="e">
        <f t="shared" si="1"/>
        <v>#VALUE!</v>
      </c>
    </row>
    <row r="58" spans="1:28" s="5" customFormat="1" ht="28.5" customHeight="1" x14ac:dyDescent="0.3">
      <c r="A58" s="35" t="s">
        <v>87</v>
      </c>
      <c r="B58" s="10" t="s">
        <v>60</v>
      </c>
      <c r="C58" s="7" t="s">
        <v>45</v>
      </c>
      <c r="D58" s="7" t="s">
        <v>45</v>
      </c>
      <c r="E58" s="7" t="s">
        <v>45</v>
      </c>
      <c r="F58" s="7" t="s">
        <v>45</v>
      </c>
      <c r="G58" s="7" t="s">
        <v>45</v>
      </c>
      <c r="H58" s="7" t="s">
        <v>45</v>
      </c>
      <c r="I58" s="7" t="s">
        <v>45</v>
      </c>
      <c r="J58" s="7" t="s">
        <v>45</v>
      </c>
      <c r="K58" s="7" t="s">
        <v>45</v>
      </c>
      <c r="L58" s="7" t="s">
        <v>45</v>
      </c>
      <c r="M58" s="7" t="s">
        <v>45</v>
      </c>
      <c r="N58" s="7" t="s">
        <v>45</v>
      </c>
      <c r="O58" s="7" t="s">
        <v>45</v>
      </c>
      <c r="P58" s="7" t="s">
        <v>45</v>
      </c>
      <c r="Q58" s="7" t="s">
        <v>45</v>
      </c>
      <c r="R58" s="7" t="s">
        <v>45</v>
      </c>
      <c r="S58" s="7" t="s">
        <v>45</v>
      </c>
      <c r="T58" s="7" t="s">
        <v>45</v>
      </c>
      <c r="U58" s="7" t="s">
        <v>45</v>
      </c>
      <c r="V58" s="7" t="s">
        <v>45</v>
      </c>
      <c r="W58" s="7" t="s">
        <v>45</v>
      </c>
      <c r="X58" s="7" t="s">
        <v>45</v>
      </c>
      <c r="Y58" s="7" t="s">
        <v>45</v>
      </c>
      <c r="Z58" s="7" t="s">
        <v>45</v>
      </c>
      <c r="AA58" s="30" t="e">
        <f t="shared" si="0"/>
        <v>#VALUE!</v>
      </c>
      <c r="AB58" s="29" t="e">
        <f t="shared" si="1"/>
        <v>#VALUE!</v>
      </c>
    </row>
    <row r="59" spans="1:28" s="5" customFormat="1" ht="28.5" hidden="1" customHeight="1" x14ac:dyDescent="0.3">
      <c r="A59" s="35"/>
      <c r="B59" s="45" t="s">
        <v>53</v>
      </c>
      <c r="C59" s="7" t="e">
        <f>C58-C56</f>
        <v>#VALUE!</v>
      </c>
      <c r="D59" s="7" t="e">
        <f t="shared" ref="D59:Z62" si="25">D58-D56</f>
        <v>#VALUE!</v>
      </c>
      <c r="E59" s="46" t="e">
        <f t="shared" si="25"/>
        <v>#VALUE!</v>
      </c>
      <c r="F59" s="7" t="e">
        <f t="shared" si="25"/>
        <v>#VALUE!</v>
      </c>
      <c r="G59" s="7" t="e">
        <f t="shared" si="25"/>
        <v>#VALUE!</v>
      </c>
      <c r="H59" s="46" t="e">
        <f t="shared" si="25"/>
        <v>#VALUE!</v>
      </c>
      <c r="I59" s="7" t="e">
        <f t="shared" si="25"/>
        <v>#VALUE!</v>
      </c>
      <c r="J59" s="7" t="e">
        <f t="shared" si="25"/>
        <v>#VALUE!</v>
      </c>
      <c r="K59" s="7" t="e">
        <f t="shared" si="25"/>
        <v>#VALUE!</v>
      </c>
      <c r="L59" s="7" t="e">
        <f t="shared" si="25"/>
        <v>#VALUE!</v>
      </c>
      <c r="M59" s="7" t="e">
        <f t="shared" si="25"/>
        <v>#VALUE!</v>
      </c>
      <c r="N59" s="7" t="e">
        <f t="shared" si="25"/>
        <v>#VALUE!</v>
      </c>
      <c r="O59" s="7" t="e">
        <f t="shared" si="25"/>
        <v>#VALUE!</v>
      </c>
      <c r="P59" s="7">
        <v>0</v>
      </c>
      <c r="Q59" s="7">
        <v>0</v>
      </c>
      <c r="R59" s="7" t="e">
        <f t="shared" si="25"/>
        <v>#VALUE!</v>
      </c>
      <c r="S59" s="7" t="e">
        <f t="shared" si="25"/>
        <v>#VALUE!</v>
      </c>
      <c r="T59" s="7" t="e">
        <f t="shared" si="25"/>
        <v>#VALUE!</v>
      </c>
      <c r="U59" s="7" t="e">
        <f t="shared" si="25"/>
        <v>#VALUE!</v>
      </c>
      <c r="V59" s="31" t="e">
        <f t="shared" si="25"/>
        <v>#VALUE!</v>
      </c>
      <c r="W59" s="7" t="e">
        <f t="shared" si="25"/>
        <v>#VALUE!</v>
      </c>
      <c r="X59" s="7" t="e">
        <f t="shared" si="25"/>
        <v>#VALUE!</v>
      </c>
      <c r="Y59" s="9" t="e">
        <f t="shared" si="25"/>
        <v>#VALUE!</v>
      </c>
      <c r="Z59" s="11" t="e">
        <f t="shared" si="25"/>
        <v>#VALUE!</v>
      </c>
      <c r="AA59" s="30"/>
      <c r="AB59" s="29" t="e">
        <f t="shared" si="1"/>
        <v>#VALUE!</v>
      </c>
    </row>
    <row r="60" spans="1:28" s="16" customFormat="1" ht="28.5" hidden="1" customHeight="1" x14ac:dyDescent="0.3">
      <c r="A60" s="96"/>
      <c r="B60" s="45" t="s">
        <v>54</v>
      </c>
      <c r="C60" s="47" t="e">
        <f>(C59*100)/C56</f>
        <v>#VALUE!</v>
      </c>
      <c r="D60" s="47" t="e">
        <f t="shared" ref="D60:Z60" si="26">(D59*100)/D56</f>
        <v>#VALUE!</v>
      </c>
      <c r="E60" s="47" t="e">
        <f t="shared" si="26"/>
        <v>#VALUE!</v>
      </c>
      <c r="F60" s="47" t="e">
        <f t="shared" si="26"/>
        <v>#VALUE!</v>
      </c>
      <c r="G60" s="47" t="e">
        <f t="shared" si="26"/>
        <v>#VALUE!</v>
      </c>
      <c r="H60" s="47" t="e">
        <f t="shared" si="26"/>
        <v>#VALUE!</v>
      </c>
      <c r="I60" s="7" t="e">
        <f t="shared" si="25"/>
        <v>#VALUE!</v>
      </c>
      <c r="J60" s="7" t="e">
        <f t="shared" si="25"/>
        <v>#VALUE!</v>
      </c>
      <c r="K60" s="7" t="e">
        <f t="shared" si="25"/>
        <v>#VALUE!</v>
      </c>
      <c r="L60" s="47" t="e">
        <f t="shared" si="26"/>
        <v>#VALUE!</v>
      </c>
      <c r="M60" s="47" t="e">
        <f t="shared" si="26"/>
        <v>#VALUE!</v>
      </c>
      <c r="N60" s="47" t="e">
        <f t="shared" si="26"/>
        <v>#VALUE!</v>
      </c>
      <c r="O60" s="47">
        <v>100</v>
      </c>
      <c r="P60" s="7">
        <v>0</v>
      </c>
      <c r="Q60" s="7">
        <v>0</v>
      </c>
      <c r="R60" s="47" t="e">
        <f t="shared" si="26"/>
        <v>#VALUE!</v>
      </c>
      <c r="S60" s="47" t="e">
        <f t="shared" si="26"/>
        <v>#VALUE!</v>
      </c>
      <c r="T60" s="47" t="e">
        <f t="shared" si="26"/>
        <v>#VALUE!</v>
      </c>
      <c r="U60" s="47" t="e">
        <f t="shared" si="26"/>
        <v>#VALUE!</v>
      </c>
      <c r="V60" s="47" t="e">
        <f t="shared" si="26"/>
        <v>#VALUE!</v>
      </c>
      <c r="W60" s="47" t="e">
        <f t="shared" si="26"/>
        <v>#VALUE!</v>
      </c>
      <c r="X60" s="47" t="e">
        <f t="shared" si="26"/>
        <v>#VALUE!</v>
      </c>
      <c r="Y60" s="47" t="e">
        <f t="shared" si="26"/>
        <v>#VALUE!</v>
      </c>
      <c r="Z60" s="47" t="e">
        <f t="shared" si="26"/>
        <v>#VALUE!</v>
      </c>
      <c r="AA60" s="32"/>
      <c r="AB60" s="29" t="e">
        <f t="shared" si="1"/>
        <v>#VALUE!</v>
      </c>
    </row>
    <row r="61" spans="1:28" s="5" customFormat="1" ht="39.75" hidden="1" customHeight="1" x14ac:dyDescent="0.3">
      <c r="A61" s="35"/>
      <c r="B61" s="45" t="s">
        <v>55</v>
      </c>
      <c r="C61" s="7" t="e">
        <f t="shared" ref="C61:H61" si="27">C58-C57</f>
        <v>#VALUE!</v>
      </c>
      <c r="D61" s="7" t="e">
        <f t="shared" si="27"/>
        <v>#VALUE!</v>
      </c>
      <c r="E61" s="46" t="e">
        <f t="shared" si="27"/>
        <v>#VALUE!</v>
      </c>
      <c r="F61" s="7" t="e">
        <f t="shared" si="27"/>
        <v>#VALUE!</v>
      </c>
      <c r="G61" s="7" t="e">
        <f t="shared" si="27"/>
        <v>#VALUE!</v>
      </c>
      <c r="H61" s="46" t="e">
        <f t="shared" si="27"/>
        <v>#VALUE!</v>
      </c>
      <c r="I61" s="7" t="e">
        <f t="shared" si="25"/>
        <v>#VALUE!</v>
      </c>
      <c r="J61" s="7" t="e">
        <f t="shared" si="25"/>
        <v>#VALUE!</v>
      </c>
      <c r="K61" s="7" t="e">
        <f t="shared" ref="K61:Z61" si="28">K58-K57</f>
        <v>#VALUE!</v>
      </c>
      <c r="L61" s="7" t="e">
        <f t="shared" si="28"/>
        <v>#VALUE!</v>
      </c>
      <c r="M61" s="7" t="e">
        <f t="shared" si="28"/>
        <v>#VALUE!</v>
      </c>
      <c r="N61" s="7" t="e">
        <f t="shared" si="28"/>
        <v>#VALUE!</v>
      </c>
      <c r="O61" s="7" t="e">
        <f t="shared" si="28"/>
        <v>#VALUE!</v>
      </c>
      <c r="P61" s="7">
        <v>0</v>
      </c>
      <c r="Q61" s="7">
        <v>0</v>
      </c>
      <c r="R61" s="7" t="e">
        <f t="shared" si="28"/>
        <v>#VALUE!</v>
      </c>
      <c r="S61" s="7" t="e">
        <f t="shared" si="28"/>
        <v>#VALUE!</v>
      </c>
      <c r="T61" s="7" t="e">
        <f t="shared" si="28"/>
        <v>#VALUE!</v>
      </c>
      <c r="U61" s="7" t="e">
        <f t="shared" si="28"/>
        <v>#VALUE!</v>
      </c>
      <c r="V61" s="31" t="e">
        <f t="shared" si="28"/>
        <v>#VALUE!</v>
      </c>
      <c r="W61" s="7" t="e">
        <f t="shared" si="28"/>
        <v>#VALUE!</v>
      </c>
      <c r="X61" s="7" t="e">
        <f t="shared" si="28"/>
        <v>#VALUE!</v>
      </c>
      <c r="Y61" s="9" t="e">
        <f t="shared" si="28"/>
        <v>#VALUE!</v>
      </c>
      <c r="Z61" s="11" t="e">
        <f t="shared" si="28"/>
        <v>#VALUE!</v>
      </c>
      <c r="AA61" s="30"/>
      <c r="AB61" s="29" t="e">
        <f t="shared" si="1"/>
        <v>#VALUE!</v>
      </c>
    </row>
    <row r="62" spans="1:28" s="16" customFormat="1" ht="38.25" hidden="1" customHeight="1" x14ac:dyDescent="0.3">
      <c r="A62" s="96"/>
      <c r="B62" s="45" t="s">
        <v>56</v>
      </c>
      <c r="C62" s="47" t="e">
        <f>(C61*100)/C57</f>
        <v>#VALUE!</v>
      </c>
      <c r="D62" s="47" t="e">
        <f>(D61*100)/D57</f>
        <v>#VALUE!</v>
      </c>
      <c r="E62" s="48">
        <v>0</v>
      </c>
      <c r="F62" s="47" t="e">
        <f>(F61*100)/F57</f>
        <v>#VALUE!</v>
      </c>
      <c r="G62" s="47" t="e">
        <f>(G61*100)/G57</f>
        <v>#VALUE!</v>
      </c>
      <c r="H62" s="48">
        <v>0</v>
      </c>
      <c r="I62" s="47" t="e">
        <f t="shared" si="25"/>
        <v>#VALUE!</v>
      </c>
      <c r="J62" s="47" t="e">
        <f t="shared" si="25"/>
        <v>#VALUE!</v>
      </c>
      <c r="K62" s="47" t="e">
        <f>K59-K58</f>
        <v>#VALUE!</v>
      </c>
      <c r="L62" s="47" t="e">
        <f>(L61*100)/L57</f>
        <v>#VALUE!</v>
      </c>
      <c r="M62" s="47" t="e">
        <f>(M61*100)/M57</f>
        <v>#VALUE!</v>
      </c>
      <c r="N62" s="47" t="e">
        <f>(N61*100)/N57</f>
        <v>#VALUE!</v>
      </c>
      <c r="O62" s="47" t="e">
        <f>(O61*100)/O57</f>
        <v>#VALUE!</v>
      </c>
      <c r="P62" s="7">
        <v>0</v>
      </c>
      <c r="Q62" s="7">
        <v>0</v>
      </c>
      <c r="R62" s="47" t="e">
        <f t="shared" ref="R62:Z62" si="29">(R61*100)/R57</f>
        <v>#VALUE!</v>
      </c>
      <c r="S62" s="47" t="e">
        <f t="shared" si="29"/>
        <v>#VALUE!</v>
      </c>
      <c r="T62" s="47" t="e">
        <f t="shared" si="29"/>
        <v>#VALUE!</v>
      </c>
      <c r="U62" s="47" t="e">
        <f t="shared" si="29"/>
        <v>#VALUE!</v>
      </c>
      <c r="V62" s="47" t="e">
        <f t="shared" si="29"/>
        <v>#VALUE!</v>
      </c>
      <c r="W62" s="47" t="e">
        <f t="shared" si="29"/>
        <v>#VALUE!</v>
      </c>
      <c r="X62" s="47" t="e">
        <f t="shared" si="29"/>
        <v>#VALUE!</v>
      </c>
      <c r="Y62" s="47" t="e">
        <f t="shared" si="29"/>
        <v>#VALUE!</v>
      </c>
      <c r="Z62" s="47" t="e">
        <f t="shared" si="29"/>
        <v>#VALUE!</v>
      </c>
      <c r="AA62" s="32"/>
      <c r="AB62" s="29" t="e">
        <f t="shared" si="1"/>
        <v>#VALUE!</v>
      </c>
    </row>
    <row r="63" spans="1:28" s="5" customFormat="1" ht="28.5" customHeight="1" x14ac:dyDescent="0.3">
      <c r="A63" s="102"/>
      <c r="B63" s="49" t="s">
        <v>72</v>
      </c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50"/>
      <c r="W63" s="50"/>
      <c r="X63" s="50"/>
      <c r="Y63" s="50"/>
      <c r="Z63" s="51"/>
      <c r="AA63" s="33"/>
      <c r="AB63" s="13"/>
    </row>
    <row r="64" spans="1:28" s="5" customFormat="1" ht="28.5" customHeight="1" x14ac:dyDescent="0.3">
      <c r="A64" s="103"/>
      <c r="B64" s="10" t="s">
        <v>77</v>
      </c>
      <c r="C64" s="7">
        <f>C56+C47+C38+C27+C18+C10</f>
        <v>1703303.2</v>
      </c>
      <c r="D64" s="7">
        <f>D47+D38+D27+D18+D10</f>
        <v>1699449.2</v>
      </c>
      <c r="E64" s="7">
        <f>E47+E38+E27+E18+E10</f>
        <v>0</v>
      </c>
      <c r="F64" s="7">
        <f t="shared" ref="F64" si="30">F56+F47+F38+F27+F18+F10</f>
        <v>1790824.2891158799</v>
      </c>
      <c r="G64" s="7">
        <f>G47+G38+G27+G18+G10</f>
        <v>1786623.2891158799</v>
      </c>
      <c r="H64" s="7">
        <f>H47+H38+H27+H18+H10</f>
        <v>0</v>
      </c>
      <c r="I64" s="7">
        <f>I47+I38+I27+I18+I10</f>
        <v>233916.06641</v>
      </c>
      <c r="J64" s="7">
        <f>J47+J38+J27+J18+J10</f>
        <v>76764.159800000009</v>
      </c>
      <c r="K64" s="7">
        <f>K47+K38+K27+K18+K10</f>
        <v>49485.882579999998</v>
      </c>
      <c r="L64" s="7">
        <f>L47+L38+L27+L18+L10+L56</f>
        <v>105539.21849</v>
      </c>
      <c r="M64" s="7">
        <f>M47+M38+M27+M18+M10+M56</f>
        <v>40855.5</v>
      </c>
      <c r="N64" s="7">
        <f>N47+N38+N27+N18+N10+N56</f>
        <v>26465</v>
      </c>
      <c r="O64" s="7">
        <f t="shared" ref="O64:Q64" si="31">O47+O38+O27+O18+O10</f>
        <v>0</v>
      </c>
      <c r="P64" s="7">
        <f t="shared" si="31"/>
        <v>5220.0293799999999</v>
      </c>
      <c r="Q64" s="7">
        <f t="shared" si="31"/>
        <v>0</v>
      </c>
      <c r="R64" s="7">
        <f>R47+R38+R27+R18+R10+R56</f>
        <v>109487</v>
      </c>
      <c r="S64" s="7">
        <f>S47+S38+S27+S18+S10+S56</f>
        <v>434090</v>
      </c>
      <c r="T64" s="7">
        <f>T47+T38+T27+T18+T10+T56</f>
        <v>1472</v>
      </c>
      <c r="U64" s="7">
        <f>U47+U38+U27+U18+U10+U56</f>
        <v>674346.5</v>
      </c>
      <c r="V64" s="8">
        <f>U64/T64/12</f>
        <v>38.176319067028984</v>
      </c>
      <c r="W64" s="7" t="s">
        <v>45</v>
      </c>
      <c r="X64" s="7" t="s">
        <v>45</v>
      </c>
      <c r="Y64" s="7" t="s">
        <v>45</v>
      </c>
      <c r="Z64" s="7" t="s">
        <v>45</v>
      </c>
      <c r="AA64" s="34"/>
      <c r="AB64" s="13"/>
    </row>
    <row r="65" spans="1:47" s="5" customFormat="1" ht="28.5" customHeight="1" x14ac:dyDescent="0.3">
      <c r="A65" s="103"/>
      <c r="B65" s="10" t="s">
        <v>59</v>
      </c>
      <c r="C65" s="7">
        <f>C19+C11</f>
        <v>2098120</v>
      </c>
      <c r="D65" s="7">
        <f t="shared" ref="D65:U65" si="32">D19+D11</f>
        <v>2098120</v>
      </c>
      <c r="E65" s="7">
        <f t="shared" si="32"/>
        <v>0</v>
      </c>
      <c r="F65" s="7">
        <f t="shared" si="32"/>
        <v>2110153.9</v>
      </c>
      <c r="G65" s="7">
        <f t="shared" si="32"/>
        <v>2110153.9</v>
      </c>
      <c r="H65" s="7">
        <f t="shared" si="32"/>
        <v>0</v>
      </c>
      <c r="I65" s="7">
        <f t="shared" si="32"/>
        <v>225193.4</v>
      </c>
      <c r="J65" s="7">
        <f t="shared" si="32"/>
        <v>74605.8</v>
      </c>
      <c r="K65" s="7">
        <f t="shared" si="32"/>
        <v>52020</v>
      </c>
      <c r="L65" s="7">
        <f t="shared" si="32"/>
        <v>84636.2</v>
      </c>
      <c r="M65" s="7">
        <f t="shared" si="32"/>
        <v>152902.1</v>
      </c>
      <c r="N65" s="7">
        <f t="shared" si="32"/>
        <v>145870</v>
      </c>
      <c r="O65" s="7">
        <f t="shared" si="32"/>
        <v>0</v>
      </c>
      <c r="P65" s="7">
        <f t="shared" si="32"/>
        <v>399260</v>
      </c>
      <c r="Q65" s="7">
        <f t="shared" si="32"/>
        <v>0</v>
      </c>
      <c r="R65" s="7">
        <f t="shared" si="32"/>
        <v>100187</v>
      </c>
      <c r="S65" s="7">
        <f t="shared" si="32"/>
        <v>364917</v>
      </c>
      <c r="T65" s="7">
        <f t="shared" si="32"/>
        <v>1186</v>
      </c>
      <c r="U65" s="7">
        <f t="shared" si="32"/>
        <v>807024</v>
      </c>
      <c r="V65" s="8">
        <f t="shared" ref="V65:V66" si="33">U65/T65/12</f>
        <v>56.704890387858349</v>
      </c>
      <c r="W65" s="7" t="s">
        <v>45</v>
      </c>
      <c r="X65" s="7" t="s">
        <v>45</v>
      </c>
      <c r="Y65" s="7" t="s">
        <v>45</v>
      </c>
      <c r="Z65" s="7" t="s">
        <v>45</v>
      </c>
      <c r="AA65" s="34"/>
      <c r="AB65" s="13"/>
    </row>
    <row r="66" spans="1:47" s="5" customFormat="1" ht="28.5" customHeight="1" x14ac:dyDescent="0.3">
      <c r="A66" s="103"/>
      <c r="B66" s="10" t="s">
        <v>60</v>
      </c>
      <c r="C66" s="7">
        <f>C20+C12</f>
        <v>2799672</v>
      </c>
      <c r="D66" s="7">
        <f t="shared" ref="D66:U66" si="34">D20+D12</f>
        <v>2799672</v>
      </c>
      <c r="E66" s="7">
        <f t="shared" si="34"/>
        <v>0</v>
      </c>
      <c r="F66" s="7">
        <f t="shared" si="34"/>
        <v>2707358</v>
      </c>
      <c r="G66" s="7">
        <f t="shared" si="34"/>
        <v>2707358</v>
      </c>
      <c r="H66" s="7">
        <f t="shared" si="34"/>
        <v>0</v>
      </c>
      <c r="I66" s="7">
        <f t="shared" si="34"/>
        <v>181636.4</v>
      </c>
      <c r="J66" s="7">
        <f t="shared" si="34"/>
        <v>82242.8</v>
      </c>
      <c r="K66" s="7">
        <f t="shared" si="34"/>
        <v>500</v>
      </c>
      <c r="L66" s="7">
        <f t="shared" si="34"/>
        <v>71070.2</v>
      </c>
      <c r="M66" s="7">
        <f t="shared" si="34"/>
        <v>227259</v>
      </c>
      <c r="N66" s="7">
        <f t="shared" si="34"/>
        <v>208973.5</v>
      </c>
      <c r="O66" s="7">
        <f t="shared" si="34"/>
        <v>0</v>
      </c>
      <c r="P66" s="7">
        <f t="shared" si="34"/>
        <v>313316</v>
      </c>
      <c r="Q66" s="7">
        <f t="shared" si="34"/>
        <v>0</v>
      </c>
      <c r="R66" s="7">
        <f t="shared" si="34"/>
        <v>100187</v>
      </c>
      <c r="S66" s="7">
        <f t="shared" si="34"/>
        <v>364917</v>
      </c>
      <c r="T66" s="7">
        <f t="shared" si="34"/>
        <v>1359</v>
      </c>
      <c r="U66" s="7">
        <f t="shared" si="34"/>
        <v>1005972</v>
      </c>
      <c r="V66" s="8">
        <f t="shared" si="33"/>
        <v>61.68579838116262</v>
      </c>
      <c r="W66" s="7" t="s">
        <v>45</v>
      </c>
      <c r="X66" s="7" t="s">
        <v>45</v>
      </c>
      <c r="Y66" s="7" t="s">
        <v>45</v>
      </c>
      <c r="Z66" s="7" t="s">
        <v>45</v>
      </c>
      <c r="AA66" s="34"/>
      <c r="AB66" s="13"/>
    </row>
    <row r="67" spans="1:47" s="18" customFormat="1" ht="153" customHeight="1" x14ac:dyDescent="0.2">
      <c r="A67" s="17"/>
      <c r="B67" s="116" t="s">
        <v>82</v>
      </c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7"/>
      <c r="Z67" s="1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</row>
    <row r="68" spans="1:47" s="18" customFormat="1" ht="3.75" customHeight="1" x14ac:dyDescent="0.2">
      <c r="A68" s="17"/>
      <c r="B68" s="105" t="s">
        <v>47</v>
      </c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</row>
    <row r="69" spans="1:47" ht="17.25" customHeight="1" x14ac:dyDescent="0.2">
      <c r="M69" s="3"/>
      <c r="Y69" s="6"/>
      <c r="Z69" s="6"/>
    </row>
    <row r="70" spans="1:47" s="5" customFormat="1" ht="28.5" hidden="1" customHeight="1" x14ac:dyDescent="0.3">
      <c r="A70" s="35"/>
      <c r="B70" s="10"/>
      <c r="C70" s="7">
        <v>281999.59238292708</v>
      </c>
      <c r="D70" s="7">
        <v>225759.48535857425</v>
      </c>
      <c r="E70" s="7">
        <v>56240.107024352823</v>
      </c>
      <c r="F70" s="7">
        <v>322345.08071601996</v>
      </c>
      <c r="G70" s="7">
        <v>322345.08071601996</v>
      </c>
      <c r="H70" s="7"/>
      <c r="I70" s="7">
        <v>124845.76025000001</v>
      </c>
      <c r="J70" s="7">
        <v>68760.745739999998</v>
      </c>
      <c r="K70" s="7">
        <v>49307.582579999995</v>
      </c>
      <c r="L70" s="7">
        <v>39022.964320000006</v>
      </c>
      <c r="M70" s="7">
        <v>45477.307596907114</v>
      </c>
      <c r="N70" s="7">
        <v>35000</v>
      </c>
      <c r="O70" s="7">
        <v>0</v>
      </c>
      <c r="P70" s="7">
        <v>3557.2013400000001</v>
      </c>
      <c r="Q70" s="7"/>
      <c r="R70" s="7">
        <v>66610</v>
      </c>
      <c r="S70" s="7">
        <v>250151</v>
      </c>
      <c r="T70" s="7">
        <v>385</v>
      </c>
      <c r="U70" s="8">
        <v>136864.79257050002</v>
      </c>
      <c r="V70" s="8">
        <v>29.624413976298708</v>
      </c>
      <c r="W70" s="7">
        <v>162101.88589999999</v>
      </c>
      <c r="X70" s="7">
        <v>157357.69628999999</v>
      </c>
      <c r="Y70" s="11">
        <v>0.65</v>
      </c>
      <c r="Z70" s="34">
        <v>79.2</v>
      </c>
      <c r="AA70" s="29"/>
    </row>
    <row r="71" spans="1:47" s="5" customFormat="1" ht="28.5" hidden="1" customHeight="1" x14ac:dyDescent="0.3">
      <c r="A71" s="35"/>
      <c r="B71" s="10"/>
      <c r="C71" s="7">
        <v>293793.12500799925</v>
      </c>
      <c r="D71" s="7">
        <v>227610.58762118765</v>
      </c>
      <c r="E71" s="7">
        <v>66182.5373868116</v>
      </c>
      <c r="F71" s="7">
        <v>367373</v>
      </c>
      <c r="G71" s="7">
        <v>367373</v>
      </c>
      <c r="H71" s="7"/>
      <c r="I71" s="7">
        <v>91188.662698639993</v>
      </c>
      <c r="J71" s="7">
        <v>71862.225238639992</v>
      </c>
      <c r="K71" s="7">
        <v>13603.659170000001</v>
      </c>
      <c r="L71" s="7">
        <v>17609.12974</v>
      </c>
      <c r="M71" s="7">
        <v>0</v>
      </c>
      <c r="N71" s="7">
        <v>0</v>
      </c>
      <c r="O71" s="7">
        <v>0</v>
      </c>
      <c r="P71" s="7">
        <v>22900</v>
      </c>
      <c r="Q71" s="7"/>
      <c r="R71" s="7">
        <v>66610</v>
      </c>
      <c r="S71" s="7">
        <v>250151</v>
      </c>
      <c r="T71" s="7">
        <v>460</v>
      </c>
      <c r="U71" s="31">
        <v>175560.62137887997</v>
      </c>
      <c r="V71" s="7">
        <v>31.804460394724632</v>
      </c>
      <c r="W71" s="7">
        <v>157357.69628999999</v>
      </c>
      <c r="X71" s="7">
        <v>149990.26811</v>
      </c>
      <c r="Y71" s="11">
        <v>0.66</v>
      </c>
      <c r="Z71" s="34">
        <v>52.3</v>
      </c>
      <c r="AA71" s="29"/>
    </row>
    <row r="72" spans="1:47" s="5" customFormat="1" ht="28.5" hidden="1" customHeight="1" x14ac:dyDescent="0.3">
      <c r="A72" s="35"/>
      <c r="B72" s="10"/>
      <c r="C72" s="7"/>
      <c r="D72" s="7"/>
      <c r="E72" s="7"/>
      <c r="F72" s="7"/>
      <c r="G72" s="7"/>
      <c r="H72" s="7"/>
      <c r="I72" s="7"/>
      <c r="J72" s="7"/>
      <c r="K72" s="7"/>
      <c r="L72" s="7"/>
      <c r="M72" s="8"/>
      <c r="N72" s="7"/>
      <c r="O72" s="7"/>
      <c r="P72" s="7"/>
      <c r="Q72" s="7"/>
      <c r="R72" s="7"/>
      <c r="S72" s="7"/>
      <c r="T72" s="8"/>
      <c r="U72" s="8"/>
      <c r="V72" s="7"/>
      <c r="W72" s="9"/>
      <c r="X72" s="9"/>
      <c r="Y72" s="30"/>
      <c r="Z72" s="29"/>
    </row>
    <row r="73" spans="1:47" x14ac:dyDescent="0.2">
      <c r="Y73" s="6"/>
      <c r="Z73" s="6"/>
    </row>
    <row r="74" spans="1:47" x14ac:dyDescent="0.2">
      <c r="Y74" s="6"/>
      <c r="Z74" s="6"/>
    </row>
    <row r="75" spans="1:47" x14ac:dyDescent="0.2">
      <c r="Y75" s="6"/>
      <c r="Z75" s="6"/>
    </row>
    <row r="76" spans="1:47" x14ac:dyDescent="0.2">
      <c r="Y76" s="6"/>
      <c r="Z76" s="6"/>
    </row>
  </sheetData>
  <mergeCells count="33">
    <mergeCell ref="R4:Z4"/>
    <mergeCell ref="U5:U6"/>
    <mergeCell ref="S5:S6"/>
    <mergeCell ref="B8:Z8"/>
    <mergeCell ref="C34:Z34"/>
    <mergeCell ref="C1:E1"/>
    <mergeCell ref="R1:Z1"/>
    <mergeCell ref="A2:Z2"/>
    <mergeCell ref="X3:Z3"/>
    <mergeCell ref="A4:A6"/>
    <mergeCell ref="B4:B6"/>
    <mergeCell ref="C4:E4"/>
    <mergeCell ref="F4:H4"/>
    <mergeCell ref="I4:K4"/>
    <mergeCell ref="L4:L6"/>
    <mergeCell ref="V5:V6"/>
    <mergeCell ref="W5:Z5"/>
    <mergeCell ref="B68:Z68"/>
    <mergeCell ref="C5:C6"/>
    <mergeCell ref="D5:E5"/>
    <mergeCell ref="F5:F6"/>
    <mergeCell ref="G5:H5"/>
    <mergeCell ref="I5:I6"/>
    <mergeCell ref="J5:K5"/>
    <mergeCell ref="M4:M6"/>
    <mergeCell ref="N4:N6"/>
    <mergeCell ref="O4:O6"/>
    <mergeCell ref="P4:P6"/>
    <mergeCell ref="Q4:Q6"/>
    <mergeCell ref="R5:R6"/>
    <mergeCell ref="B9:Z9"/>
    <mergeCell ref="T5:T6"/>
    <mergeCell ref="B67:Z67"/>
  </mergeCells>
  <printOptions horizontalCentered="1"/>
  <pageMargins left="0.39370078740157483" right="0.39370078740157483" top="0.78740157480314965" bottom="0.19685039370078741" header="0.59055118110236227" footer="0"/>
  <pageSetup paperSize="9" scale="36" firstPageNumber="217" orientation="landscape" useFirstPageNumber="1" r:id="rId1"/>
  <headerFooter scaleWithDoc="0" alignWithMargins="0">
    <oddHeader>&amp;C&amp;P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>мэрия городского округа Тольятти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pirnyak.kp</dc:creator>
  <cp:lastModifiedBy>Губарева Лариса Алексеевна</cp:lastModifiedBy>
  <cp:lastPrinted>2024-10-22T06:11:17Z</cp:lastPrinted>
  <dcterms:created xsi:type="dcterms:W3CDTF">2019-10-31T04:15:37Z</dcterms:created>
  <dcterms:modified xsi:type="dcterms:W3CDTF">2024-10-22T06:12:02Z</dcterms:modified>
</cp:coreProperties>
</file>